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贺兰山东" sheetId="3" r:id="rId1"/>
    <sheet name="灵武作业" sheetId="6" r:id="rId2"/>
    <sheet name="宁东南收" sheetId="9" r:id="rId3"/>
    <sheet name="水洞沟收" sheetId="12" r:id="rId4"/>
    <sheet name="永宁收费" sheetId="15" r:id="rId5"/>
    <sheet name="鸳鸯湖收" sheetId="18" r:id="rId6"/>
    <sheet name="宁东收费" sheetId="21" r:id="rId7"/>
    <sheet name="马儿庄收" sheetId="24" r:id="rId8"/>
    <sheet name="机场南北" sheetId="27" r:id="rId9"/>
    <sheet name="各收费站" sheetId="30" r:id="rId10"/>
    <sheet name="高沙窝收" sheetId="33" r:id="rId11"/>
  </sheets>
  <definedNames>
    <definedName name="_xlnm.Print_Area" localSheetId="10">高沙窝收!$A$1:$I$16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<sst xmlns="http://schemas.openxmlformats.org/spreadsheetml/2006/main" count="803" uniqueCount="359">
  <si>
    <t>宁夏交通科学研究所有限公司2025年日常养护收费站集中维修劳务服务采购项目（第九批）银川事业部零星维修</t>
  </si>
  <si>
    <t>工程名称：贺兰山东路收费站卫生间改造及水箱更换工程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</si>
  <si>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</si>
  <si>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</si>
  <si>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</si>
  <si>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</si>
  <si>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</si>
  <si>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</si>
  <si>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</si>
  <si>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</si>
  <si>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</si>
  <si>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</si>
  <si>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</si>
  <si>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</si>
  <si>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011605001001</t>
  </si>
  <si>
    <t>平面块料拆除</t>
  </si>
  <si>
    <t>1.部位:卫生间地面
2.类型:原有地面瓷砖拆除
3.运距:拆除后材料运至20m以内指定地点分类排码整齐</t>
  </si>
  <si>
    <t>m2</t>
  </si>
  <si>
    <t>4.6</t>
  </si>
  <si>
    <t>011610002001</t>
  </si>
  <si>
    <t>金属门窗拆除</t>
  </si>
  <si>
    <t>1.类型:原有纱窗拆除
2.运距:拆除后材料运至20m以内指定地点分类排码整齐</t>
  </si>
  <si>
    <t>0.96</t>
  </si>
  <si>
    <t>010103002002</t>
  </si>
  <si>
    <t>余方弃置</t>
  </si>
  <si>
    <t>1.废弃料品种:建筑垃圾
2.运距:自行考虑
3.含建筑垃圾装车及外运</t>
  </si>
  <si>
    <t>m3</t>
  </si>
  <si>
    <t>0.16</t>
  </si>
  <si>
    <t>01B001</t>
  </si>
  <si>
    <t>拆除不锈钢水箱</t>
  </si>
  <si>
    <t>1.名称:拆除不锈钢水箱
2.规格、型号:有效容积10m³
3.含拆除水箱附件</t>
  </si>
  <si>
    <t>座</t>
  </si>
  <si>
    <t>1</t>
  </si>
  <si>
    <t>01B002</t>
  </si>
  <si>
    <t>拆除水箱外运</t>
  </si>
  <si>
    <t>1.名称:拆除水箱外运
2.运距自行考虑</t>
  </si>
  <si>
    <t>项</t>
  </si>
  <si>
    <t>新建工程</t>
  </si>
  <si>
    <t>010904001001</t>
  </si>
  <si>
    <t>楼（地）面卷材防水</t>
  </si>
  <si>
    <t>1.部位:卫生间地面
2.卷材品种、规格、厚度:1mm厚聚乙烯丙纶复合防水卷材500g/㎡</t>
  </si>
  <si>
    <t>011102003001</t>
  </si>
  <si>
    <t>块料楼地面</t>
  </si>
  <si>
    <t>1.部位:卫生间地面
2.面层材料品种、规格、颜色:300*300地面砖</t>
  </si>
  <si>
    <t>010807004001</t>
  </si>
  <si>
    <t>金属纱窗</t>
  </si>
  <si>
    <t>1.类型:精钢网纱窗
2.窗纱材料品种、规格:1200*400mm钢制纱窗
3.含五金配件</t>
  </si>
  <si>
    <t>031006015001</t>
  </si>
  <si>
    <t>水箱</t>
  </si>
  <si>
    <t>1.名称:304不锈钢水箱
2.规格、型号:有效容积10m³
3.含水箱附件</t>
  </si>
  <si>
    <t>台</t>
  </si>
  <si>
    <t>080902006001</t>
  </si>
  <si>
    <t>液位计</t>
  </si>
  <si>
    <t>1.名称:液位信号装置
2.规格、型号:YWK-Ⅱ-3</t>
  </si>
  <si>
    <t>个</t>
  </si>
  <si>
    <t>合   计</t>
  </si>
  <si>
    <t>注：为计取规费等的使用，可在表中增设其中：“定额人工费”。</t>
  </si>
  <si>
    <t>工程名称：灵武作业站彩钢顶、水箱更换及电气维修工程</t>
  </si>
  <si>
    <t>灵武东收费站</t>
  </si>
  <si>
    <t>011606003001</t>
  </si>
  <si>
    <t>天棚面龙骨及饰面拆除</t>
  </si>
  <si>
    <t>1.部位:原有彩钢板顶拆除
2.运距:拆除后材料运至20m以内指定地点分类排码整齐</t>
  </si>
  <si>
    <t>33.6</t>
  </si>
  <si>
    <t>010103002001</t>
  </si>
  <si>
    <t>3.36</t>
  </si>
  <si>
    <t>01B003</t>
  </si>
  <si>
    <t>1.名称:拆除不锈钢水箱
2.规格、型号:有效容积20m³
3.含拆除水箱附件</t>
  </si>
  <si>
    <t>01B004</t>
  </si>
  <si>
    <t>010604001001</t>
  </si>
  <si>
    <t>钢梁</t>
  </si>
  <si>
    <t>1.部位:彩钢板顶
2.钢材品种、规格:C12.6槽钢
3.含运输、安装等</t>
  </si>
  <si>
    <t>t</t>
  </si>
  <si>
    <t>0.148</t>
  </si>
  <si>
    <t>010901002001</t>
  </si>
  <si>
    <t>型材屋面</t>
  </si>
  <si>
    <t>1.型材品种、规格:0.5mm厚彩钢板
2.含运输、安装等</t>
  </si>
  <si>
    <t>57</t>
  </si>
  <si>
    <t>1.名称:304不锈钢水箱
2.规格、型号:有效容积20m³
3.含水箱附件</t>
  </si>
  <si>
    <t>灵武西收费站</t>
  </si>
  <si>
    <t>030411001001</t>
  </si>
  <si>
    <t>配管</t>
  </si>
  <si>
    <t>1.名称:电气配管
2.材质:镀锌钢管
3.规格:DN40
4.敷设方式、部位:沿墙明敷</t>
  </si>
  <si>
    <t>m</t>
  </si>
  <si>
    <t>300</t>
  </si>
  <si>
    <t>030408001001</t>
  </si>
  <si>
    <t>电力电缆</t>
  </si>
  <si>
    <t>1.名称:电力电缆
2.规格:YJV-1KV-5*10
3.敷设方式、部位:管内敷设</t>
  </si>
  <si>
    <t>维修增压泵</t>
  </si>
  <si>
    <t>1.名称:维修增压泵</t>
  </si>
  <si>
    <t>更换双电源自动转换器</t>
  </si>
  <si>
    <t>1.名称:更换双电源自动转换器
2.规格、型号:DCQ1-630</t>
  </si>
  <si>
    <t>工程名称：宁东南收费站自来水管及散水维修工程</t>
  </si>
  <si>
    <t>整个项目</t>
  </si>
  <si>
    <t>031001006001</t>
  </si>
  <si>
    <t>塑料管</t>
  </si>
  <si>
    <t>1.安装部位:室外
2.介质:给水
3.材质、规格:PE管De110
4.连接形式:热熔连接
5.压力试验及吹、洗设计要求:含压力试验及水冲洗</t>
  </si>
  <si>
    <t>11</t>
  </si>
  <si>
    <t>031003011001</t>
  </si>
  <si>
    <t>法兰</t>
  </si>
  <si>
    <t>1.名称:碳钢平焊法兰
2.规格、型号:DN100</t>
  </si>
  <si>
    <t>副</t>
  </si>
  <si>
    <t>28</t>
  </si>
  <si>
    <t>挖机台班</t>
  </si>
  <si>
    <t>1.名称:挖机台班
2.规格、型号:斗容量1m³以内
3.含机械人工费用、进出场费用及往返高速路口过路费用</t>
  </si>
  <si>
    <t>台班</t>
  </si>
  <si>
    <t>5.5</t>
  </si>
  <si>
    <t>010501002001</t>
  </si>
  <si>
    <t>带形基础</t>
  </si>
  <si>
    <t>1.混凝土种类:商品混凝土
2.混凝土强度等级:C30
3.包含工程所需材料的二次倒运</t>
  </si>
  <si>
    <t>9</t>
  </si>
  <si>
    <t>清理垃圾</t>
  </si>
  <si>
    <t>1.名称:清理垃圾
2.用60挖机（带破碎）清理
3.运距自行考虑</t>
  </si>
  <si>
    <t>010507001001</t>
  </si>
  <si>
    <t>散水、坡道</t>
  </si>
  <si>
    <t>1.混凝土种类:商品混凝土
2.混凝土强度等级:C20
3.包含工程所需材料的二次倒运</t>
  </si>
  <si>
    <t>45</t>
  </si>
  <si>
    <t>措施项目</t>
  </si>
  <si>
    <t>031301017001</t>
  </si>
  <si>
    <t>脚手架搭拆</t>
  </si>
  <si>
    <t>1.名称：脚手架搭拆费</t>
  </si>
  <si>
    <t>011702001002</t>
  </si>
  <si>
    <t>基础</t>
  </si>
  <si>
    <t>1.类型:带形基础模板
2.复合木模板</t>
  </si>
  <si>
    <t>6.6</t>
  </si>
  <si>
    <t>011702029001</t>
  </si>
  <si>
    <t>散水</t>
  </si>
  <si>
    <t>1.类型:散水模板
2.复合木模板</t>
  </si>
  <si>
    <t>3.75</t>
  </si>
  <si>
    <t>工程名称：水洞沟收费站地沟维修工程</t>
  </si>
  <si>
    <t>1.名称:挖机台班
2.规格、型号:60带破碎
3.含机械人工费用、进出场费用及往返高速路口过路费用</t>
  </si>
  <si>
    <t>2.0</t>
  </si>
  <si>
    <t>1.混凝土种类:商品混凝土
2.混凝土强度等级:C30</t>
  </si>
  <si>
    <t>15.75</t>
  </si>
  <si>
    <t>010512008001</t>
  </si>
  <si>
    <t>沟盖板、井盖板、井圈</t>
  </si>
  <si>
    <t>1.名称:地沟盖板
2.规格、型号:85*180cm
3.材质:钢制</t>
  </si>
  <si>
    <t>块</t>
  </si>
  <si>
    <t>2</t>
  </si>
  <si>
    <t>011702001001</t>
  </si>
  <si>
    <t>11.1</t>
  </si>
  <si>
    <t>工程名称：永宁收费站哈夫节维修工程</t>
  </si>
  <si>
    <t>010103001002</t>
  </si>
  <si>
    <t>回填方</t>
  </si>
  <si>
    <t>1.名称:回填方
2.填方材料品种:原土回填、分层夯实</t>
  </si>
  <si>
    <t>25</t>
  </si>
  <si>
    <t>哈夫节</t>
  </si>
  <si>
    <t>1.名称:哈夫节
2.规格、型号:De110
3.材质:塑料</t>
  </si>
  <si>
    <t>010501002002</t>
  </si>
  <si>
    <t>3.6</t>
  </si>
  <si>
    <t>6</t>
  </si>
  <si>
    <t>工程名称：鸳鸯湖收费站自来水管及散水维修工程</t>
  </si>
  <si>
    <t>自来水管维修</t>
  </si>
  <si>
    <t>031001006003</t>
  </si>
  <si>
    <t>16</t>
  </si>
  <si>
    <t>031003011003</t>
  </si>
  <si>
    <t>12</t>
  </si>
  <si>
    <t>散水维修</t>
  </si>
  <si>
    <t>011602001001</t>
  </si>
  <si>
    <t>混凝土构件拆除</t>
  </si>
  <si>
    <t>1.构件名称:散水
2.类型:破裂混凝土散水拆除
3.运距:拆除后材料运至20m以内指定地点分类排码整齐</t>
  </si>
  <si>
    <t>49.77</t>
  </si>
  <si>
    <t>011604002001</t>
  </si>
  <si>
    <t>立面抹灰层拆除</t>
  </si>
  <si>
    <t>1.拆除部位:外墙
2.抹灰层种类:原有水泥砂浆铲除
3.运距:拆除后材料运至20m以内指定地点分类排码整齐</t>
  </si>
  <si>
    <t>74.2</t>
  </si>
  <si>
    <t>011602001002</t>
  </si>
  <si>
    <t>1.构件名称:散水台
2.类型:破除混凝土散水台
3.运距:拆除后材料运至20m以内指定地点分类排码整齐</t>
  </si>
  <si>
    <t>4.75</t>
  </si>
  <si>
    <t>011605002001</t>
  </si>
  <si>
    <t>立面块料拆除</t>
  </si>
  <si>
    <t>1.拆除部位:外墙瓷砖拆除
2.拆除的基层类型:结合层
3.饰面材料种类:外墙瓷砖
4.运距:拆除后材料运至20m以内指定地点分类排码整齐</t>
  </si>
  <si>
    <t>103</t>
  </si>
  <si>
    <t>墙面保温拆除</t>
  </si>
  <si>
    <t>1.拆除部位:外墙瓷砖面
2.类型:外墙保温及粘结层
3.运距:拆除后材料运至20m以内指定地点分类排码整齐</t>
  </si>
  <si>
    <t>010103002003</t>
  </si>
  <si>
    <t>67.33</t>
  </si>
  <si>
    <t>010103001001</t>
  </si>
  <si>
    <t>1.密实度要求:夯实
2.填方材料品种:素土</t>
  </si>
  <si>
    <t>109.17</t>
  </si>
  <si>
    <t>010515003001</t>
  </si>
  <si>
    <t>钢筋网片</t>
  </si>
  <si>
    <t>1.钢筋种类:HPB300
2.钢筋规格:Φ8@150*150mm钢筋网片
3.制作、安装
4.包含工程所需材料的二次倒运</t>
  </si>
  <si>
    <t>0.246</t>
  </si>
  <si>
    <t>040203007001</t>
  </si>
  <si>
    <t>水泥混凝土</t>
  </si>
  <si>
    <t>1.部位:收费站门口混凝土路面
2.混凝土强度等级:C30商品混凝土
3.厚度:200mm
4.含混凝土路面养护
5.包含工程所需材料的二次倒运</t>
  </si>
  <si>
    <t>102.5</t>
  </si>
  <si>
    <t>011201001001</t>
  </si>
  <si>
    <t>墙面一般抹灰</t>
  </si>
  <si>
    <t>1.部位:外墙
2.厚度、砂浆配合比:20mm厚1:3水泥砂浆</t>
  </si>
  <si>
    <t>011001003001</t>
  </si>
  <si>
    <t>保温隔热墙面</t>
  </si>
  <si>
    <t>1.保温隔热部位:外墙面
2.保温隔热方式:粘贴保温板
3.保温隔热材料品种、规格及厚度:80mm厚EPS保温板22kg/m3，耐碱玻璃纤维网格布，5mm厚聚合物抗裂砂浆</t>
  </si>
  <si>
    <t>011204003001</t>
  </si>
  <si>
    <t>块料墙面</t>
  </si>
  <si>
    <t>1.部位:外墙面
2.安装方式:粘贴
3.面层材料品种、规格、颜色:60*240mm面砖</t>
  </si>
  <si>
    <t>011703001001</t>
  </si>
  <si>
    <t>垂直运输</t>
  </si>
  <si>
    <t>1、名称：所有装饰材料的垂直运输</t>
  </si>
  <si>
    <t>工日</t>
  </si>
  <si>
    <t>144</t>
  </si>
  <si>
    <t>工程名称：宁东收费站老楼锅炉房自来水管维修、锅炉房门口塌陷及驿站上下水接通工程</t>
  </si>
  <si>
    <t>拆旧建新</t>
  </si>
  <si>
    <t>011612001001</t>
  </si>
  <si>
    <t>管道拆除</t>
  </si>
  <si>
    <t>1.名称:PP-R塑料管拆除
2.规格、型号:De32</t>
  </si>
  <si>
    <t>70</t>
  </si>
  <si>
    <t>1.名称:塑料给水管
2.规格、型号:PP-R De32
3.连接形式:热熔连接
4.压力试验及吹、洗设计要求:含压力试验及水冲洗</t>
  </si>
  <si>
    <t>03B001</t>
  </si>
  <si>
    <t>锅炉房门口塌陷拆旧建新</t>
  </si>
  <si>
    <t>1.名称:锅炉房门口塌陷拆旧建新</t>
  </si>
  <si>
    <t>7.5</t>
  </si>
  <si>
    <t>新建</t>
  </si>
  <si>
    <t>031001006002</t>
  </si>
  <si>
    <t>1.安装部位:室内
2.介质:排水
3.材质、规格:HDPE管De32
4.连接形式:热熔连接
5.压力试验及吹、洗设计要求:含压力试验及水冲洗</t>
  </si>
  <si>
    <t>15</t>
  </si>
  <si>
    <t>031001006004</t>
  </si>
  <si>
    <t>工程名称：马儿庄收费站暖气管道维修工程</t>
  </si>
  <si>
    <t>拆除部分</t>
  </si>
  <si>
    <t>1.名称:PP-R塑料管拆除
2.规格、型号:De75</t>
  </si>
  <si>
    <t>58</t>
  </si>
  <si>
    <t>011612001002</t>
  </si>
  <si>
    <t>1.名称:PP-R塑料管拆除
2.规格、型号:DN50以内</t>
  </si>
  <si>
    <t>285</t>
  </si>
  <si>
    <t>011612001003</t>
  </si>
  <si>
    <t>1.名称:采暖防腐保温管（聚氨酯）拆除
2.规格、型号:DN100以内</t>
  </si>
  <si>
    <t>87.5</t>
  </si>
  <si>
    <t>011612001004</t>
  </si>
  <si>
    <t>1.名称:采暖防腐保温管（聚氨酯）拆除
2.规格、型号:DN50以内</t>
  </si>
  <si>
    <t>90.3</t>
  </si>
  <si>
    <t>03B002</t>
  </si>
  <si>
    <t>拆除阀门</t>
  </si>
  <si>
    <t>1.名称:阀门拆除
2.规格、型号:DN100以内</t>
  </si>
  <si>
    <t>1.名称:阀门拆除
2.规格、型号:DN50以内</t>
  </si>
  <si>
    <t>03B003</t>
  </si>
  <si>
    <t>法兰拆除</t>
  </si>
  <si>
    <t>1.名称:法兰拆除
2.规格、压力等级:DN100以内</t>
  </si>
  <si>
    <t>22</t>
  </si>
  <si>
    <t>03B004</t>
  </si>
  <si>
    <t>1.名称:法兰拆除
2.规格、压力等级:DN50以内</t>
  </si>
  <si>
    <t>拆除管道、阀门外运</t>
  </si>
  <si>
    <t>1.名称:拆除管道、阀门外运
2.运距自行考虑</t>
  </si>
  <si>
    <t>新建部分</t>
  </si>
  <si>
    <t>1.安装部位:室内采暖管道
2.介质:热媒体
3.材质、规格:PP-R管De75
4.连接形式:热熔连接
5.压力试验及吹、洗设计要求:含压力试验及水冲洗</t>
  </si>
  <si>
    <t>1.安装部位:室内采暖管道
2.介质:热媒体
3.材质、规格:PP-R管De63
4.连接形式:热熔连接
5.压力试验及吹、洗设计要求:含压力试验及水冲洗</t>
  </si>
  <si>
    <t>72</t>
  </si>
  <si>
    <t>1.安装部位:室内采暖管道
2.介质:热媒体
3.材质、规格:PP-R管De50
4.连接形式:热熔连接
5.压力试验及吹、洗设计要求:含压力试验及水冲洗</t>
  </si>
  <si>
    <t>100</t>
  </si>
  <si>
    <t>1.安装部位:室内采暖管道
2.介质:热媒体
3.材质、规格:PP-R管De40
4.连接形式:热熔连接
5.压力试验及吹、洗设计要求:含压力试验及水冲洗</t>
  </si>
  <si>
    <t>48</t>
  </si>
  <si>
    <t>031001006005</t>
  </si>
  <si>
    <t>1.安装部位:室内采暖管道
2.介质:热媒体
3.材质、规格:PP-R管De32
4.连接形式:热熔连接
5.压力试验及吹、洗设计要求:含压力试验及水冲洗</t>
  </si>
  <si>
    <t>65</t>
  </si>
  <si>
    <t>031003001001</t>
  </si>
  <si>
    <t>螺纹阀门</t>
  </si>
  <si>
    <t>1.类型:铜球阀
2.材质:PP-R
3.规格、压力等级:De50
4.连接形式:螺纹连接</t>
  </si>
  <si>
    <t>031003001002</t>
  </si>
  <si>
    <t>1.类型:铜球阀
2.材质:PP-R
3.规格、压力等级:De75
4.连接形式:螺纹连接</t>
  </si>
  <si>
    <t>5</t>
  </si>
  <si>
    <t>031003001003</t>
  </si>
  <si>
    <t>1.类型:铜球阀
2.材质:PP-R
3.规格、压力等级:De32
4.连接形式:螺纹连接</t>
  </si>
  <si>
    <t>031003001004</t>
  </si>
  <si>
    <t>1.类型:铜球阀
2.材质:PP-R
3.规格、压力等级:De25
4.连接形式:螺纹连接</t>
  </si>
  <si>
    <t>4</t>
  </si>
  <si>
    <t>1.材质:PP-R法兰
2.规格、压力等级:De90</t>
  </si>
  <si>
    <t>031001008002</t>
  </si>
  <si>
    <t>直埋式预制保温管</t>
  </si>
  <si>
    <t>1.介质:采暖
2.管道材质、规格:防腐保温管（聚氨酯）,DN100
3.连接形式:电弧焊
4.接口保温材料:聚氨酯
5.压力试验及吹、洗设计要求:含水压试验及消毒冲洗</t>
  </si>
  <si>
    <t>031001008001</t>
  </si>
  <si>
    <t>1.介质:采暖
2.管道材质、规格:防腐保温管（聚氨酯）,DN50
3.连接形式:电弧焊
4.接口保温材料:聚氨酯
5.压力试验及吹、洗设计要求:含水压试验及消毒冲洗</t>
  </si>
  <si>
    <t>031003011002</t>
  </si>
  <si>
    <t>1.名称:碳钢平焊法兰
2.规格、型号:DN50</t>
  </si>
  <si>
    <t>8</t>
  </si>
  <si>
    <t>031003011004</t>
  </si>
  <si>
    <t>1.名称:碳钢平焊法兰
2.规格、型号:DN40</t>
  </si>
  <si>
    <t>030804001001</t>
  </si>
  <si>
    <t>低压碳钢管件</t>
  </si>
  <si>
    <t>1.名称:钢制三通
2.规格、型号:DN100</t>
  </si>
  <si>
    <t>030804001002</t>
  </si>
  <si>
    <t>1.名称:钢制三通
2.规格、型号:DN50</t>
  </si>
  <si>
    <t>030804001003</t>
  </si>
  <si>
    <t>1.名称:钢制弯头
2.规格、型号:DN100</t>
  </si>
  <si>
    <t>35</t>
  </si>
  <si>
    <t>030804001004</t>
  </si>
  <si>
    <t>1.名称:钢制弯头
2.规格、型号:DN50</t>
  </si>
  <si>
    <t>031003001005</t>
  </si>
  <si>
    <t>1.类型:球阀
2.材质:铜制
3.规格、压力等级:DN40
4.连接形式:螺纹连接</t>
  </si>
  <si>
    <t>031003001006</t>
  </si>
  <si>
    <t>1.类型:球阀
2.材质:铜制
3.规格、压力等级:DN15
4.连接形式:螺纹连接</t>
  </si>
  <si>
    <t>3</t>
  </si>
  <si>
    <t>031003003002</t>
  </si>
  <si>
    <t>焊接法兰阀门</t>
  </si>
  <si>
    <t>1.类型:闸阀
2.材质:钢制
3.规格、压力等级:DN50
4.连接形式:法兰连接</t>
  </si>
  <si>
    <t>031003003001</t>
  </si>
  <si>
    <t>1.类型:闸阀
2.材质:钢制
3.规格、压力等级:DN80
4.连接形式:法兰连接</t>
  </si>
  <si>
    <t>031003003003</t>
  </si>
  <si>
    <t>1.类型:涡轮法兰蝶阀
2.材质:钢制
3.规格、压力等级:DN100
4.连接形式:法兰连接</t>
  </si>
  <si>
    <t>031003011005</t>
  </si>
  <si>
    <t>031003011006</t>
  </si>
  <si>
    <t>1.名称:碳钢平焊法兰
2.规格、型号:DN80</t>
  </si>
  <si>
    <t>031003011007</t>
  </si>
  <si>
    <t>工程名称：机场南北收费站风机、控制器等更换及水泵维修工程</t>
  </si>
  <si>
    <t>拆除风机</t>
  </si>
  <si>
    <t>1.名称:燃烧机风机拆除
2.型号:FL152Y-100-R01</t>
  </si>
  <si>
    <t>风压开关拆除</t>
  </si>
  <si>
    <t>1.名称:风压开关拆除
2.型号:C523F007（63.5Pa）</t>
  </si>
  <si>
    <t>气液分配器拆除</t>
  </si>
  <si>
    <t>1.名称:气液分配器拆除</t>
  </si>
  <si>
    <t>03B005</t>
  </si>
  <si>
    <t>控制器拆除</t>
  </si>
  <si>
    <t>1.名称:控制器拆除
2.型号:TM221</t>
  </si>
  <si>
    <t>03B006</t>
  </si>
  <si>
    <t>水泵拆除</t>
  </si>
  <si>
    <t>1.名称:立式管道增压泵拆除
2.规格、型号:SGL50-160AG,扬程28m</t>
  </si>
  <si>
    <t>拆除风机、水泵等设备外运</t>
  </si>
  <si>
    <t>1.名称:拆除风机、水泵等设备外运
2.运距自行考虑</t>
  </si>
  <si>
    <t>030108001002</t>
  </si>
  <si>
    <t>离心式通风机</t>
  </si>
  <si>
    <t>1.名称:燃烧机风机
2.型号:FL152Y-100-R01</t>
  </si>
  <si>
    <t>030404019001</t>
  </si>
  <si>
    <t>控制开关</t>
  </si>
  <si>
    <t>1.名称:风压开关
2.型号:C523F007（63.5Pa）</t>
  </si>
  <si>
    <t>030404022001</t>
  </si>
  <si>
    <t>控制器</t>
  </si>
  <si>
    <t>1.名称:气液分配器</t>
  </si>
  <si>
    <t>030404022002</t>
  </si>
  <si>
    <t>1.名称:控制器
2.型号:TM221</t>
  </si>
  <si>
    <t>030109001001</t>
  </si>
  <si>
    <t>离心式泵</t>
  </si>
  <si>
    <t>1.名称:立式管道增压泵
2.规格、型号:SGL50-160AG,扬程28m</t>
  </si>
  <si>
    <t>维修管道式离心泵</t>
  </si>
  <si>
    <t>1.名称:维修管道式离心泵</t>
  </si>
  <si>
    <t>工程名称：各收费站灶具工程</t>
  </si>
  <si>
    <t>滨河新区收费站</t>
  </si>
  <si>
    <t>电磁炉双头大炒炉</t>
  </si>
  <si>
    <t>1.名称:电磁炉双头大炒炉
2.型号:燃气灶换电灶，液化气改电(电磁炉双头大炒炉 - 25 型：额定功率 25KW×2，锅径 900mm，规格尺寸 2150×1250×(800+400) mm)，电线长度15m</t>
  </si>
  <si>
    <t>永宁收费站</t>
  </si>
  <si>
    <t>1.名称:电磁炉双头大炒炉
2.型号:燃气灶换电灶，液化气改电(电磁炉双头大炒炉 - 25 型：额定功率 25KW×2，锅径 900mm，规格尺寸 2150×1250×(800+400) mm)，电线长度10m</t>
  </si>
  <si>
    <t>水洞沟收费站</t>
  </si>
  <si>
    <t>1.名称:电磁炉双头大炒炉
2.型号:燃气灶换电灶，液化气改电(电磁炉双头大炒炉 - 25 型：额定功率 25KW×2，锅径 900mm，规格尺寸 2150×1250×(800+400) mm)，电线长度14m</t>
  </si>
  <si>
    <t>宁东南收费站</t>
  </si>
  <si>
    <t>1.名称:电磁炉双头大炒炉
2.型号:燃气灶换电灶，液化气改电(电磁炉双头大炒炉 - 25 型：额定功率 25KW×2，锅径 900mm，规格尺寸 2150×1250×(800+400) mm)，电线长度13m</t>
  </si>
  <si>
    <t>花马池收费站</t>
  </si>
  <si>
    <t>三眼燃气灶</t>
  </si>
  <si>
    <t>1.名称:三眼燃气灶</t>
  </si>
  <si>
    <t>工程名称：高沙窝收费站卫生间墙面维修工程</t>
  </si>
  <si>
    <t>1.部位:卫生间墙面
2.饰面材料种类:原有墙面砖</t>
  </si>
  <si>
    <t>75</t>
  </si>
  <si>
    <t>2.25</t>
  </si>
  <si>
    <t>010903002001</t>
  </si>
  <si>
    <t>墙面涂膜防水</t>
  </si>
  <si>
    <t>1.部位:卫生间墙面
2.防水膜品种:聚氨酯防水涂料
3.涂膜厚度、遍数:1.5mm一道</t>
  </si>
  <si>
    <t>1.部位:卫生间墙面
2.安装方式:4mm厚强力胶粉泥粘结层，揉挤压实
3.砂浆类型、厚度:3mm厚外加剂专用砂浆抹基底挂糙、6mm厚1:1:6水泥石膏砂浆打底扫毛或划出纹道、6mm1:0.5:2.5水泥石灰膏砂浆分层压实抹平
4.面层材料品种、规格、颜色:墙面砖</t>
  </si>
  <si>
    <t>011701003001</t>
  </si>
  <si>
    <t>里脚手架</t>
  </si>
  <si>
    <t>1.类型:内墙面装饰活动脚手架
2.搭设高度:3.6m以上
3.脚手架材质:钢管脚手架</t>
  </si>
  <si>
    <t>1.名称：所有装饰材料的垂直运输</t>
  </si>
  <si>
    <t>39</t>
  </si>
  <si>
    <t>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</si>
</sst>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2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selection activeCell="P10" sqref="P10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1619047619048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70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18</v>
      </c>
      <c r="G7" s="10">
        <v>12.72</v>
      </c>
      <c r="H7" s="10">
        <f>ROUND(F7*G7,2)</f>
        <v>58.51</v>
      </c>
      <c r="I7" s="16"/>
    </row>
    <row r="8" ht="48" customHeight="1" spans="1:9">
      <c r="A8" s="6">
        <v>2</v>
      </c>
      <c r="B8" s="7" t="s">
        <v>19</v>
      </c>
      <c r="C8" s="9" t="s">
        <v>20</v>
      </c>
      <c r="D8" s="9" t="s">
        <v>21</v>
      </c>
      <c r="E8" s="7" t="s">
        <v>17</v>
      </c>
      <c r="F8" s="7" t="s">
        <v>22</v>
      </c>
      <c r="G8" s="10">
        <v>2.43</v>
      </c>
      <c r="H8" s="10">
        <f t="shared" ref="H8:H17" si="0">ROUND(F8*G8,2)</f>
        <v>2.33</v>
      </c>
      <c r="I8" s="16"/>
    </row>
    <row r="9" ht="36.75" customHeight="1" spans="1:9">
      <c r="A9" s="6">
        <v>3</v>
      </c>
      <c r="B9" s="7" t="s">
        <v>23</v>
      </c>
      <c r="C9" s="9" t="s">
        <v>24</v>
      </c>
      <c r="D9" s="9" t="s">
        <v>25</v>
      </c>
      <c r="E9" s="7" t="s">
        <v>26</v>
      </c>
      <c r="F9" s="7" t="s">
        <v>27</v>
      </c>
      <c r="G9" s="10">
        <v>45.46</v>
      </c>
      <c r="H9" s="10">
        <f t="shared" si="0"/>
        <v>7.27</v>
      </c>
      <c r="I9" s="16"/>
    </row>
    <row r="10" ht="48" customHeight="1" spans="1:9">
      <c r="A10" s="6">
        <v>4</v>
      </c>
      <c r="B10" s="7" t="s">
        <v>28</v>
      </c>
      <c r="C10" s="9" t="s">
        <v>29</v>
      </c>
      <c r="D10" s="9" t="s">
        <v>30</v>
      </c>
      <c r="E10" s="7" t="s">
        <v>31</v>
      </c>
      <c r="F10" s="7" t="s">
        <v>32</v>
      </c>
      <c r="G10" s="10">
        <v>531.37</v>
      </c>
      <c r="H10" s="10">
        <f t="shared" si="0"/>
        <v>531.37</v>
      </c>
      <c r="I10" s="16"/>
    </row>
    <row r="11" ht="25.5" customHeight="1" spans="1:9">
      <c r="A11" s="6">
        <v>5</v>
      </c>
      <c r="B11" s="7" t="s">
        <v>33</v>
      </c>
      <c r="C11" s="9" t="s">
        <v>34</v>
      </c>
      <c r="D11" s="9" t="s">
        <v>35</v>
      </c>
      <c r="E11" s="7" t="s">
        <v>36</v>
      </c>
      <c r="F11" s="7" t="s">
        <v>32</v>
      </c>
      <c r="G11" s="10">
        <v>882</v>
      </c>
      <c r="H11" s="10">
        <f t="shared" si="0"/>
        <v>882</v>
      </c>
      <c r="I11" s="16"/>
    </row>
    <row r="12" ht="18" customHeight="1" spans="1:9">
      <c r="A12" s="8"/>
      <c r="B12" s="7"/>
      <c r="C12" s="9" t="s">
        <v>37</v>
      </c>
      <c r="D12" s="9"/>
      <c r="E12" s="9"/>
      <c r="F12" s="9"/>
      <c r="G12" s="9">
        <v>0</v>
      </c>
      <c r="H12" s="10">
        <f t="shared" si="0"/>
        <v>0</v>
      </c>
      <c r="I12" s="16"/>
    </row>
    <row r="13" ht="48" customHeight="1" spans="1:9">
      <c r="A13" s="6">
        <v>6</v>
      </c>
      <c r="B13" s="7" t="s">
        <v>38</v>
      </c>
      <c r="C13" s="9" t="s">
        <v>39</v>
      </c>
      <c r="D13" s="9" t="s">
        <v>40</v>
      </c>
      <c r="E13" s="7" t="s">
        <v>17</v>
      </c>
      <c r="F13" s="7" t="s">
        <v>18</v>
      </c>
      <c r="G13" s="10">
        <v>34.31</v>
      </c>
      <c r="H13" s="10">
        <f t="shared" si="0"/>
        <v>157.83</v>
      </c>
      <c r="I13" s="16"/>
    </row>
    <row r="14" ht="36.75" customHeight="1" spans="1:9">
      <c r="A14" s="6">
        <v>7</v>
      </c>
      <c r="B14" s="7" t="s">
        <v>41</v>
      </c>
      <c r="C14" s="9" t="s">
        <v>42</v>
      </c>
      <c r="D14" s="9" t="s">
        <v>43</v>
      </c>
      <c r="E14" s="7" t="s">
        <v>17</v>
      </c>
      <c r="F14" s="7" t="s">
        <v>18</v>
      </c>
      <c r="G14" s="10">
        <v>110.95</v>
      </c>
      <c r="H14" s="10">
        <f t="shared" si="0"/>
        <v>510.37</v>
      </c>
      <c r="I14" s="16"/>
    </row>
    <row r="15" ht="48" customHeight="1" spans="1:9">
      <c r="A15" s="6">
        <v>8</v>
      </c>
      <c r="B15" s="7" t="s">
        <v>44</v>
      </c>
      <c r="C15" s="9" t="s">
        <v>45</v>
      </c>
      <c r="D15" s="9" t="s">
        <v>46</v>
      </c>
      <c r="E15" s="7" t="s">
        <v>17</v>
      </c>
      <c r="F15" s="7" t="s">
        <v>22</v>
      </c>
      <c r="G15" s="10">
        <v>228.16</v>
      </c>
      <c r="H15" s="10">
        <f t="shared" si="0"/>
        <v>219.03</v>
      </c>
      <c r="I15" s="16"/>
    </row>
    <row r="16" ht="48" customHeight="1" spans="1:9">
      <c r="A16" s="6">
        <v>9</v>
      </c>
      <c r="B16" s="7" t="s">
        <v>47</v>
      </c>
      <c r="C16" s="9" t="s">
        <v>48</v>
      </c>
      <c r="D16" s="9" t="s">
        <v>49</v>
      </c>
      <c r="E16" s="7" t="s">
        <v>50</v>
      </c>
      <c r="F16" s="7" t="s">
        <v>32</v>
      </c>
      <c r="G16" s="10">
        <v>8047.58</v>
      </c>
      <c r="H16" s="10">
        <f t="shared" si="0"/>
        <v>8047.58</v>
      </c>
      <c r="I16" s="16"/>
    </row>
    <row r="17" ht="25.5" customHeight="1" spans="1:9">
      <c r="A17" s="6">
        <v>10</v>
      </c>
      <c r="B17" s="7" t="s">
        <v>51</v>
      </c>
      <c r="C17" s="9" t="s">
        <v>52</v>
      </c>
      <c r="D17" s="9" t="s">
        <v>53</v>
      </c>
      <c r="E17" s="7" t="s">
        <v>54</v>
      </c>
      <c r="F17" s="7" t="s">
        <v>32</v>
      </c>
      <c r="G17" s="10">
        <v>771.45</v>
      </c>
      <c r="H17" s="10">
        <f t="shared" si="0"/>
        <v>771.45</v>
      </c>
      <c r="I17" s="16"/>
    </row>
    <row r="18" ht="18" customHeight="1" spans="1:9">
      <c r="A18" s="11" t="s">
        <v>55</v>
      </c>
      <c r="B18" s="12"/>
      <c r="C18" s="12"/>
      <c r="D18" s="12"/>
      <c r="E18" s="12"/>
      <c r="F18" s="12"/>
      <c r="G18" s="12"/>
      <c r="H18" s="13">
        <f>SUM(H7:H17)</f>
        <v>11187.74</v>
      </c>
      <c r="I18" s="17"/>
    </row>
    <row r="19" ht="26.25" customHeight="1" spans="1:9">
      <c r="A19" s="18" t="s">
        <v>56</v>
      </c>
      <c r="B19" s="18"/>
      <c r="C19" s="18"/>
      <c r="D19" s="18"/>
      <c r="E19" s="18"/>
      <c r="F19" s="18"/>
      <c r="G19" s="18"/>
      <c r="H19" s="18"/>
      <c r="I19" s="18"/>
    </row>
    <row r="20" ht="18.75" customHeight="1" spans="1:9">
      <c r="A20" s="18"/>
      <c r="B20" s="18"/>
      <c r="C20" s="18"/>
      <c r="D20" s="18"/>
      <c r="E20" s="18"/>
      <c r="F20" s="18"/>
      <c r="G20" s="18"/>
      <c r="H20" s="3"/>
      <c r="I20" s="3"/>
    </row>
  </sheetData>
  <mergeCells count="18">
    <mergeCell ref="A1:I1"/>
    <mergeCell ref="A2:D2"/>
    <mergeCell ref="E2:G2"/>
    <mergeCell ref="H2:I2"/>
    <mergeCell ref="G3:I3"/>
    <mergeCell ref="A18:G18"/>
    <mergeCell ref="A19:I19"/>
    <mergeCell ref="A20:D20"/>
    <mergeCell ref="E20:G20"/>
    <mergeCell ref="H20:I20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opLeftCell="A13" workbookViewId="0">
      <selection activeCell="K13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8380952380952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s="19" customFormat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57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58</v>
      </c>
      <c r="D6" s="9"/>
      <c r="E6" s="9"/>
      <c r="F6" s="9"/>
      <c r="G6" s="9"/>
      <c r="H6" s="10"/>
      <c r="I6" s="16"/>
    </row>
    <row r="7" ht="18" customHeight="1" spans="1:9">
      <c r="A7" s="8"/>
      <c r="B7" s="7"/>
      <c r="C7" s="9" t="s">
        <v>13</v>
      </c>
      <c r="D7" s="9"/>
      <c r="E7" s="9"/>
      <c r="F7" s="9"/>
      <c r="G7" s="9"/>
      <c r="H7" s="10"/>
      <c r="I7" s="16"/>
    </row>
    <row r="8" ht="59.25" customHeight="1" spans="1:9">
      <c r="A8" s="6">
        <v>1</v>
      </c>
      <c r="B8" s="7" t="s">
        <v>59</v>
      </c>
      <c r="C8" s="9" t="s">
        <v>60</v>
      </c>
      <c r="D8" s="9" t="s">
        <v>61</v>
      </c>
      <c r="E8" s="7" t="s">
        <v>17</v>
      </c>
      <c r="F8" s="7" t="s">
        <v>62</v>
      </c>
      <c r="G8" s="10">
        <v>9.4</v>
      </c>
      <c r="H8" s="10">
        <f>ROUND(F8*G8,2)</f>
        <v>315.84</v>
      </c>
      <c r="I8" s="16"/>
    </row>
    <row r="9" ht="36.75" customHeight="1" spans="1:9">
      <c r="A9" s="6">
        <v>2</v>
      </c>
      <c r="B9" s="7" t="s">
        <v>63</v>
      </c>
      <c r="C9" s="9" t="s">
        <v>24</v>
      </c>
      <c r="D9" s="9" t="s">
        <v>25</v>
      </c>
      <c r="E9" s="7" t="s">
        <v>26</v>
      </c>
      <c r="F9" s="7" t="s">
        <v>64</v>
      </c>
      <c r="G9" s="10">
        <v>45.43</v>
      </c>
      <c r="H9" s="10">
        <f t="shared" ref="H9:H21" si="0">ROUND(F9*G9,2)</f>
        <v>152.64</v>
      </c>
      <c r="I9" s="16"/>
    </row>
    <row r="10" ht="48" customHeight="1" spans="1:9">
      <c r="A10" s="6">
        <v>3</v>
      </c>
      <c r="B10" s="7" t="s">
        <v>65</v>
      </c>
      <c r="C10" s="9" t="s">
        <v>29</v>
      </c>
      <c r="D10" s="9" t="s">
        <v>66</v>
      </c>
      <c r="E10" s="7" t="s">
        <v>31</v>
      </c>
      <c r="F10" s="7" t="s">
        <v>32</v>
      </c>
      <c r="G10" s="10">
        <v>722.53</v>
      </c>
      <c r="H10" s="10">
        <f t="shared" si="0"/>
        <v>722.53</v>
      </c>
      <c r="I10" s="16"/>
    </row>
    <row r="11" ht="25.5" customHeight="1" spans="1:9">
      <c r="A11" s="6">
        <v>4</v>
      </c>
      <c r="B11" s="7" t="s">
        <v>67</v>
      </c>
      <c r="C11" s="9" t="s">
        <v>34</v>
      </c>
      <c r="D11" s="9" t="s">
        <v>35</v>
      </c>
      <c r="E11" s="7" t="s">
        <v>36</v>
      </c>
      <c r="F11" s="7" t="s">
        <v>32</v>
      </c>
      <c r="G11" s="10">
        <v>881.55</v>
      </c>
      <c r="H11" s="10">
        <f t="shared" si="0"/>
        <v>881.55</v>
      </c>
      <c r="I11" s="16"/>
    </row>
    <row r="12" ht="18" customHeight="1" spans="1:9">
      <c r="A12" s="8"/>
      <c r="B12" s="7"/>
      <c r="C12" s="9" t="s">
        <v>37</v>
      </c>
      <c r="D12" s="9"/>
      <c r="E12" s="9"/>
      <c r="F12" s="9"/>
      <c r="G12" s="9">
        <v>0</v>
      </c>
      <c r="H12" s="10">
        <f t="shared" si="0"/>
        <v>0</v>
      </c>
      <c r="I12" s="16"/>
    </row>
    <row r="13" ht="48" customHeight="1" spans="1:9">
      <c r="A13" s="6">
        <v>5</v>
      </c>
      <c r="B13" s="7" t="s">
        <v>68</v>
      </c>
      <c r="C13" s="9" t="s">
        <v>69</v>
      </c>
      <c r="D13" s="9" t="s">
        <v>70</v>
      </c>
      <c r="E13" s="7" t="s">
        <v>71</v>
      </c>
      <c r="F13" s="7" t="s">
        <v>72</v>
      </c>
      <c r="G13" s="10">
        <v>6079.35</v>
      </c>
      <c r="H13" s="10">
        <f t="shared" si="0"/>
        <v>899.74</v>
      </c>
      <c r="I13" s="16"/>
    </row>
    <row r="14" ht="36.75" customHeight="1" spans="1:9">
      <c r="A14" s="6">
        <v>6</v>
      </c>
      <c r="B14" s="7" t="s">
        <v>73</v>
      </c>
      <c r="C14" s="9" t="s">
        <v>74</v>
      </c>
      <c r="D14" s="9" t="s">
        <v>75</v>
      </c>
      <c r="E14" s="7" t="s">
        <v>17</v>
      </c>
      <c r="F14" s="7" t="s">
        <v>76</v>
      </c>
      <c r="G14" s="10">
        <v>88.45</v>
      </c>
      <c r="H14" s="10">
        <f t="shared" si="0"/>
        <v>5041.65</v>
      </c>
      <c r="I14" s="16"/>
    </row>
    <row r="15" ht="48" customHeight="1" spans="1:9">
      <c r="A15" s="6">
        <v>7</v>
      </c>
      <c r="B15" s="7" t="s">
        <v>47</v>
      </c>
      <c r="C15" s="9" t="s">
        <v>48</v>
      </c>
      <c r="D15" s="9" t="s">
        <v>77</v>
      </c>
      <c r="E15" s="7" t="s">
        <v>50</v>
      </c>
      <c r="F15" s="7" t="s">
        <v>32</v>
      </c>
      <c r="G15" s="10">
        <v>14557.11</v>
      </c>
      <c r="H15" s="10">
        <f t="shared" si="0"/>
        <v>14557.11</v>
      </c>
      <c r="I15" s="16"/>
    </row>
    <row r="16" ht="25.5" customHeight="1" spans="1:9">
      <c r="A16" s="6">
        <v>8</v>
      </c>
      <c r="B16" s="7" t="s">
        <v>51</v>
      </c>
      <c r="C16" s="9" t="s">
        <v>52</v>
      </c>
      <c r="D16" s="9" t="s">
        <v>53</v>
      </c>
      <c r="E16" s="7" t="s">
        <v>54</v>
      </c>
      <c r="F16" s="7" t="s">
        <v>32</v>
      </c>
      <c r="G16" s="10">
        <v>771.6</v>
      </c>
      <c r="H16" s="10">
        <f t="shared" si="0"/>
        <v>771.6</v>
      </c>
      <c r="I16" s="16"/>
    </row>
    <row r="17" ht="18" customHeight="1" spans="1:9">
      <c r="A17" s="8"/>
      <c r="B17" s="7"/>
      <c r="C17" s="9" t="s">
        <v>78</v>
      </c>
      <c r="D17" s="9"/>
      <c r="E17" s="9"/>
      <c r="F17" s="9"/>
      <c r="G17" s="9">
        <v>0</v>
      </c>
      <c r="H17" s="10">
        <f t="shared" si="0"/>
        <v>0</v>
      </c>
      <c r="I17" s="16"/>
    </row>
    <row r="18" ht="59.25" customHeight="1" spans="1:9">
      <c r="A18" s="6">
        <v>9</v>
      </c>
      <c r="B18" s="7" t="s">
        <v>79</v>
      </c>
      <c r="C18" s="9" t="s">
        <v>80</v>
      </c>
      <c r="D18" s="9" t="s">
        <v>81</v>
      </c>
      <c r="E18" s="7" t="s">
        <v>82</v>
      </c>
      <c r="F18" s="7" t="s">
        <v>83</v>
      </c>
      <c r="G18" s="10">
        <v>44.06</v>
      </c>
      <c r="H18" s="10">
        <f t="shared" si="0"/>
        <v>13218</v>
      </c>
      <c r="I18" s="16"/>
    </row>
    <row r="19" ht="48" customHeight="1" spans="1:9">
      <c r="A19" s="6">
        <v>10</v>
      </c>
      <c r="B19" s="7" t="s">
        <v>84</v>
      </c>
      <c r="C19" s="9" t="s">
        <v>85</v>
      </c>
      <c r="D19" s="9" t="s">
        <v>86</v>
      </c>
      <c r="E19" s="7" t="s">
        <v>82</v>
      </c>
      <c r="F19" s="7" t="s">
        <v>83</v>
      </c>
      <c r="G19" s="10">
        <v>46.22</v>
      </c>
      <c r="H19" s="10">
        <f t="shared" si="0"/>
        <v>13866</v>
      </c>
      <c r="I19" s="16"/>
    </row>
    <row r="20" ht="18" customHeight="1" spans="1:9">
      <c r="A20" s="6">
        <v>11</v>
      </c>
      <c r="B20" s="7" t="s">
        <v>28</v>
      </c>
      <c r="C20" s="9" t="s">
        <v>87</v>
      </c>
      <c r="D20" s="9" t="s">
        <v>88</v>
      </c>
      <c r="E20" s="7" t="s">
        <v>50</v>
      </c>
      <c r="F20" s="7" t="s">
        <v>32</v>
      </c>
      <c r="G20" s="10">
        <v>2646</v>
      </c>
      <c r="H20" s="10">
        <f t="shared" si="0"/>
        <v>2646</v>
      </c>
      <c r="I20" s="16"/>
    </row>
    <row r="21" ht="36.75" customHeight="1" spans="1:9">
      <c r="A21" s="6">
        <v>12</v>
      </c>
      <c r="B21" s="7" t="s">
        <v>33</v>
      </c>
      <c r="C21" s="9" t="s">
        <v>89</v>
      </c>
      <c r="D21" s="9" t="s">
        <v>90</v>
      </c>
      <c r="E21" s="7" t="s">
        <v>50</v>
      </c>
      <c r="F21" s="7" t="s">
        <v>32</v>
      </c>
      <c r="G21" s="10">
        <v>1764</v>
      </c>
      <c r="H21" s="10">
        <f t="shared" si="0"/>
        <v>1764</v>
      </c>
      <c r="I21" s="16"/>
    </row>
    <row r="22" ht="18" customHeight="1" spans="1:9">
      <c r="A22" s="11" t="s">
        <v>55</v>
      </c>
      <c r="B22" s="12"/>
      <c r="C22" s="12"/>
      <c r="D22" s="12"/>
      <c r="E22" s="12"/>
      <c r="F22" s="12"/>
      <c r="G22" s="12"/>
      <c r="H22" s="13">
        <f>SUM(H8:H21)</f>
        <v>54836.66</v>
      </c>
      <c r="I22" s="17"/>
    </row>
    <row r="23" ht="26.25" customHeight="1" spans="1:9">
      <c r="A23" s="18" t="s">
        <v>56</v>
      </c>
      <c r="B23" s="18"/>
      <c r="C23" s="18"/>
      <c r="D23" s="18"/>
      <c r="E23" s="18"/>
      <c r="F23" s="18"/>
      <c r="G23" s="18"/>
      <c r="H23" s="18"/>
      <c r="I23" s="18"/>
    </row>
    <row r="24" ht="18.75" customHeight="1" spans="1:9">
      <c r="A24" s="18"/>
      <c r="B24" s="18"/>
      <c r="C24" s="18"/>
      <c r="D24" s="18"/>
      <c r="E24" s="18"/>
      <c r="F24" s="18"/>
      <c r="G24" s="18"/>
      <c r="H24" s="3"/>
      <c r="I24" s="3"/>
    </row>
  </sheetData>
  <mergeCells count="18">
    <mergeCell ref="A1:I1"/>
    <mergeCell ref="A2:D2"/>
    <mergeCell ref="E2:G2"/>
    <mergeCell ref="H2:I2"/>
    <mergeCell ref="G3:I3"/>
    <mergeCell ref="A22:G22"/>
    <mergeCell ref="A23:I23"/>
    <mergeCell ref="A24:D24"/>
    <mergeCell ref="E24:G24"/>
    <mergeCell ref="H24:I24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topLeftCell="A3" workbookViewId="0">
      <selection activeCell="K3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6.1619047619048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91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92</v>
      </c>
      <c r="D6" s="9"/>
      <c r="E6" s="9"/>
      <c r="F6" s="9"/>
      <c r="G6" s="9"/>
      <c r="H6" s="10"/>
      <c r="I6" s="16"/>
    </row>
    <row r="7" ht="81.75" customHeight="1" spans="1:9">
      <c r="A7" s="6">
        <v>1</v>
      </c>
      <c r="B7" s="7" t="s">
        <v>93</v>
      </c>
      <c r="C7" s="9" t="s">
        <v>94</v>
      </c>
      <c r="D7" s="9" t="s">
        <v>95</v>
      </c>
      <c r="E7" s="7" t="s">
        <v>82</v>
      </c>
      <c r="F7" s="7" t="s">
        <v>96</v>
      </c>
      <c r="G7" s="10">
        <v>60.53</v>
      </c>
      <c r="H7" s="10">
        <f>ROUND(F7*G7,2)</f>
        <v>665.83</v>
      </c>
      <c r="I7" s="16"/>
    </row>
    <row r="8" ht="25.5" customHeight="1" spans="1:9">
      <c r="A8" s="6">
        <v>2</v>
      </c>
      <c r="B8" s="7" t="s">
        <v>97</v>
      </c>
      <c r="C8" s="9" t="s">
        <v>98</v>
      </c>
      <c r="D8" s="9" t="s">
        <v>99</v>
      </c>
      <c r="E8" s="7" t="s">
        <v>100</v>
      </c>
      <c r="F8" s="7" t="s">
        <v>101</v>
      </c>
      <c r="G8" s="10">
        <v>152.35</v>
      </c>
      <c r="H8" s="10">
        <f t="shared" ref="H8:H16" si="0">ROUND(F8*G8,2)</f>
        <v>4265.8</v>
      </c>
      <c r="I8" s="16"/>
    </row>
    <row r="9" ht="70.5" customHeight="1" spans="1:9">
      <c r="A9" s="6">
        <v>3</v>
      </c>
      <c r="B9" s="7" t="s">
        <v>28</v>
      </c>
      <c r="C9" s="9" t="s">
        <v>102</v>
      </c>
      <c r="D9" s="9" t="s">
        <v>103</v>
      </c>
      <c r="E9" s="7" t="s">
        <v>104</v>
      </c>
      <c r="F9" s="7" t="s">
        <v>105</v>
      </c>
      <c r="G9" s="10">
        <v>1105.79</v>
      </c>
      <c r="H9" s="10">
        <f t="shared" si="0"/>
        <v>6081.85</v>
      </c>
      <c r="I9" s="16"/>
    </row>
    <row r="10" ht="59.25" customHeight="1" spans="1:9">
      <c r="A10" s="6">
        <v>4</v>
      </c>
      <c r="B10" s="7" t="s">
        <v>106</v>
      </c>
      <c r="C10" s="9" t="s">
        <v>107</v>
      </c>
      <c r="D10" s="9" t="s">
        <v>108</v>
      </c>
      <c r="E10" s="7" t="s">
        <v>26</v>
      </c>
      <c r="F10" s="7" t="s">
        <v>109</v>
      </c>
      <c r="G10" s="10">
        <v>370.78</v>
      </c>
      <c r="H10" s="10">
        <f t="shared" si="0"/>
        <v>3337.02</v>
      </c>
      <c r="I10" s="16"/>
    </row>
    <row r="11" ht="48" customHeight="1" spans="1:9">
      <c r="A11" s="6">
        <v>5</v>
      </c>
      <c r="B11" s="7" t="s">
        <v>33</v>
      </c>
      <c r="C11" s="9" t="s">
        <v>110</v>
      </c>
      <c r="D11" s="9" t="s">
        <v>111</v>
      </c>
      <c r="E11" s="7" t="s">
        <v>36</v>
      </c>
      <c r="F11" s="7" t="s">
        <v>32</v>
      </c>
      <c r="G11" s="10">
        <v>1058.73</v>
      </c>
      <c r="H11" s="10">
        <f t="shared" si="0"/>
        <v>1058.73</v>
      </c>
      <c r="I11" s="16"/>
    </row>
    <row r="12" ht="59.25" customHeight="1" spans="1:9">
      <c r="A12" s="6">
        <v>6</v>
      </c>
      <c r="B12" s="7" t="s">
        <v>112</v>
      </c>
      <c r="C12" s="9" t="s">
        <v>113</v>
      </c>
      <c r="D12" s="9" t="s">
        <v>114</v>
      </c>
      <c r="E12" s="7" t="s">
        <v>17</v>
      </c>
      <c r="F12" s="7" t="s">
        <v>115</v>
      </c>
      <c r="G12" s="10">
        <v>48.35</v>
      </c>
      <c r="H12" s="10">
        <f t="shared" si="0"/>
        <v>2175.75</v>
      </c>
      <c r="I12" s="16"/>
    </row>
    <row r="13" ht="18" customHeight="1" spans="1:9">
      <c r="A13" s="8"/>
      <c r="B13" s="7"/>
      <c r="C13" s="9" t="s">
        <v>116</v>
      </c>
      <c r="D13" s="9"/>
      <c r="E13" s="9"/>
      <c r="F13" s="9"/>
      <c r="G13" s="9">
        <v>0</v>
      </c>
      <c r="H13" s="10">
        <f t="shared" si="0"/>
        <v>0</v>
      </c>
      <c r="I13" s="16"/>
    </row>
    <row r="14" ht="18" customHeight="1" spans="1:9">
      <c r="A14" s="6">
        <v>7</v>
      </c>
      <c r="B14" s="7" t="s">
        <v>117</v>
      </c>
      <c r="C14" s="9" t="s">
        <v>118</v>
      </c>
      <c r="D14" s="9" t="s">
        <v>119</v>
      </c>
      <c r="E14" s="7" t="s">
        <v>36</v>
      </c>
      <c r="F14" s="7" t="s">
        <v>32</v>
      </c>
      <c r="G14" s="10">
        <v>98.7</v>
      </c>
      <c r="H14" s="10">
        <f t="shared" si="0"/>
        <v>98.7</v>
      </c>
      <c r="I14" s="16"/>
    </row>
    <row r="15" ht="25.5" customHeight="1" spans="1:9">
      <c r="A15" s="6">
        <v>8</v>
      </c>
      <c r="B15" s="7" t="s">
        <v>120</v>
      </c>
      <c r="C15" s="9" t="s">
        <v>121</v>
      </c>
      <c r="D15" s="9" t="s">
        <v>122</v>
      </c>
      <c r="E15" s="7" t="s">
        <v>17</v>
      </c>
      <c r="F15" s="7" t="s">
        <v>123</v>
      </c>
      <c r="G15" s="10">
        <v>51.96</v>
      </c>
      <c r="H15" s="10">
        <f t="shared" si="0"/>
        <v>342.94</v>
      </c>
      <c r="I15" s="16"/>
    </row>
    <row r="16" ht="25.5" customHeight="1" spans="1:9">
      <c r="A16" s="6">
        <v>9</v>
      </c>
      <c r="B16" s="7" t="s">
        <v>124</v>
      </c>
      <c r="C16" s="9" t="s">
        <v>125</v>
      </c>
      <c r="D16" s="9" t="s">
        <v>126</v>
      </c>
      <c r="E16" s="7" t="s">
        <v>17</v>
      </c>
      <c r="F16" s="7" t="s">
        <v>127</v>
      </c>
      <c r="G16" s="10">
        <v>38.01</v>
      </c>
      <c r="H16" s="10">
        <f t="shared" si="0"/>
        <v>142.54</v>
      </c>
      <c r="I16" s="16"/>
    </row>
    <row r="17" ht="18" customHeight="1" spans="1:9">
      <c r="A17" s="11" t="s">
        <v>55</v>
      </c>
      <c r="B17" s="12"/>
      <c r="C17" s="12"/>
      <c r="D17" s="12"/>
      <c r="E17" s="12"/>
      <c r="F17" s="12"/>
      <c r="G17" s="12"/>
      <c r="H17" s="13">
        <f>SUM(H7:H16)</f>
        <v>18169.16</v>
      </c>
      <c r="I17" s="17"/>
    </row>
    <row r="18" ht="26.25" customHeight="1" spans="1:9">
      <c r="A18" s="18" t="s">
        <v>56</v>
      </c>
      <c r="B18" s="18"/>
      <c r="C18" s="18"/>
      <c r="D18" s="18"/>
      <c r="E18" s="18"/>
      <c r="F18" s="18"/>
      <c r="G18" s="18"/>
      <c r="H18" s="18"/>
      <c r="I18" s="18"/>
    </row>
    <row r="19" ht="18.75" customHeight="1" spans="1:9">
      <c r="A19" s="18"/>
      <c r="B19" s="18"/>
      <c r="C19" s="18"/>
      <c r="D19" s="18"/>
      <c r="E19" s="18"/>
      <c r="F19" s="18"/>
      <c r="G19" s="18"/>
      <c r="H19" s="3"/>
      <c r="I19" s="3"/>
    </row>
  </sheetData>
  <mergeCells count="18">
    <mergeCell ref="A1:I1"/>
    <mergeCell ref="A2:D2"/>
    <mergeCell ref="E2:G2"/>
    <mergeCell ref="H2:I2"/>
    <mergeCell ref="G3:I3"/>
    <mergeCell ref="A17:G17"/>
    <mergeCell ref="A18:I18"/>
    <mergeCell ref="A19:D19"/>
    <mergeCell ref="E19:G19"/>
    <mergeCell ref="H19:I19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K1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5047619047619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128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92</v>
      </c>
      <c r="D6" s="9"/>
      <c r="E6" s="9"/>
      <c r="F6" s="9"/>
      <c r="G6" s="9"/>
      <c r="H6" s="10"/>
      <c r="I6" s="16"/>
    </row>
    <row r="7" ht="59.25" customHeight="1" spans="1:9">
      <c r="A7" s="6">
        <v>1</v>
      </c>
      <c r="B7" s="7" t="s">
        <v>28</v>
      </c>
      <c r="C7" s="9" t="s">
        <v>102</v>
      </c>
      <c r="D7" s="9" t="s">
        <v>129</v>
      </c>
      <c r="E7" s="7" t="s">
        <v>104</v>
      </c>
      <c r="F7" s="7" t="s">
        <v>130</v>
      </c>
      <c r="G7" s="10">
        <v>626.51</v>
      </c>
      <c r="H7" s="10">
        <f>ROUND(F7*G7,2)</f>
        <v>1253.02</v>
      </c>
      <c r="I7" s="16"/>
    </row>
    <row r="8" ht="36.75" customHeight="1" spans="1:9">
      <c r="A8" s="6">
        <v>2</v>
      </c>
      <c r="B8" s="7" t="s">
        <v>106</v>
      </c>
      <c r="C8" s="9" t="s">
        <v>107</v>
      </c>
      <c r="D8" s="9" t="s">
        <v>131</v>
      </c>
      <c r="E8" s="7" t="s">
        <v>26</v>
      </c>
      <c r="F8" s="7" t="s">
        <v>132</v>
      </c>
      <c r="G8" s="10">
        <v>378.05</v>
      </c>
      <c r="H8" s="10">
        <f>ROUND(F8*G8,2)</f>
        <v>5954.29</v>
      </c>
      <c r="I8" s="16"/>
    </row>
    <row r="9" ht="36.75" customHeight="1" spans="1:9">
      <c r="A9" s="6">
        <v>3</v>
      </c>
      <c r="B9" s="7" t="s">
        <v>133</v>
      </c>
      <c r="C9" s="9" t="s">
        <v>134</v>
      </c>
      <c r="D9" s="9" t="s">
        <v>135</v>
      </c>
      <c r="E9" s="7" t="s">
        <v>136</v>
      </c>
      <c r="F9" s="7" t="s">
        <v>137</v>
      </c>
      <c r="G9" s="10">
        <v>132.3</v>
      </c>
      <c r="H9" s="10">
        <f>ROUND(F9*G9,2)</f>
        <v>264.6</v>
      </c>
      <c r="I9" s="16"/>
    </row>
    <row r="10" ht="18" customHeight="1" spans="1:9">
      <c r="A10" s="8"/>
      <c r="B10" s="7"/>
      <c r="C10" s="9" t="s">
        <v>116</v>
      </c>
      <c r="D10" s="9"/>
      <c r="E10" s="9"/>
      <c r="F10" s="9"/>
      <c r="G10" s="9">
        <v>0</v>
      </c>
      <c r="H10" s="10">
        <f>ROUND(F10*G10,2)</f>
        <v>0</v>
      </c>
      <c r="I10" s="16"/>
    </row>
    <row r="11" ht="25.5" customHeight="1" spans="1:9">
      <c r="A11" s="6">
        <v>4</v>
      </c>
      <c r="B11" s="7" t="s">
        <v>138</v>
      </c>
      <c r="C11" s="9" t="s">
        <v>121</v>
      </c>
      <c r="D11" s="9" t="s">
        <v>122</v>
      </c>
      <c r="E11" s="7" t="s">
        <v>17</v>
      </c>
      <c r="F11" s="7" t="s">
        <v>139</v>
      </c>
      <c r="G11" s="10">
        <v>51.96</v>
      </c>
      <c r="H11" s="10">
        <f>ROUND(F11*G11,2)</f>
        <v>576.76</v>
      </c>
      <c r="I11" s="16"/>
    </row>
    <row r="12" ht="18" customHeight="1" spans="1:9">
      <c r="A12" s="11" t="s">
        <v>55</v>
      </c>
      <c r="B12" s="12"/>
      <c r="C12" s="12"/>
      <c r="D12" s="12"/>
      <c r="E12" s="12"/>
      <c r="F12" s="12"/>
      <c r="G12" s="12"/>
      <c r="H12" s="13">
        <f>SUM(H7:H11)</f>
        <v>8048.67</v>
      </c>
      <c r="I12" s="17"/>
    </row>
    <row r="13" ht="26.25" customHeight="1" spans="1:9">
      <c r="A13" s="18" t="s">
        <v>56</v>
      </c>
      <c r="B13" s="18"/>
      <c r="C13" s="18"/>
      <c r="D13" s="18"/>
      <c r="E13" s="18"/>
      <c r="F13" s="18"/>
      <c r="G13" s="18"/>
      <c r="H13" s="18"/>
      <c r="I13" s="18"/>
    </row>
    <row r="14" ht="18.75" customHeight="1" spans="1:9">
      <c r="A14" s="18"/>
      <c r="B14" s="18"/>
      <c r="C14" s="18"/>
      <c r="D14" s="18"/>
      <c r="E14" s="18"/>
      <c r="F14" s="18"/>
      <c r="G14" s="18"/>
      <c r="H14" s="3"/>
      <c r="I14" s="3"/>
    </row>
  </sheetData>
  <mergeCells count="18">
    <mergeCell ref="A1:I1"/>
    <mergeCell ref="A2:D2"/>
    <mergeCell ref="E2:G2"/>
    <mergeCell ref="H2:I2"/>
    <mergeCell ref="G3:I3"/>
    <mergeCell ref="A12:G12"/>
    <mergeCell ref="A13:I13"/>
    <mergeCell ref="A14:D14"/>
    <mergeCell ref="E14:G14"/>
    <mergeCell ref="H14:I14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K1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0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140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92</v>
      </c>
      <c r="D6" s="9"/>
      <c r="E6" s="9"/>
      <c r="F6" s="9"/>
      <c r="G6" s="9"/>
      <c r="H6" s="10"/>
      <c r="I6" s="16"/>
    </row>
    <row r="7" ht="70.5" customHeight="1" spans="1:9">
      <c r="A7" s="6">
        <v>1</v>
      </c>
      <c r="B7" s="7" t="s">
        <v>67</v>
      </c>
      <c r="C7" s="9" t="s">
        <v>102</v>
      </c>
      <c r="D7" s="9" t="s">
        <v>103</v>
      </c>
      <c r="E7" s="7" t="s">
        <v>104</v>
      </c>
      <c r="F7" s="7" t="s">
        <v>130</v>
      </c>
      <c r="G7" s="10">
        <v>1569.96</v>
      </c>
      <c r="H7" s="10">
        <f t="shared" ref="H7:H12" si="0">ROUND(F7*G7,2)</f>
        <v>3139.92</v>
      </c>
      <c r="I7" s="16"/>
    </row>
    <row r="8" ht="36.75" customHeight="1" spans="1:9">
      <c r="A8" s="6">
        <v>2</v>
      </c>
      <c r="B8" s="7" t="s">
        <v>141</v>
      </c>
      <c r="C8" s="9" t="s">
        <v>142</v>
      </c>
      <c r="D8" s="9" t="s">
        <v>143</v>
      </c>
      <c r="E8" s="7" t="s">
        <v>26</v>
      </c>
      <c r="F8" s="7" t="s">
        <v>144</v>
      </c>
      <c r="G8" s="10">
        <v>9.29</v>
      </c>
      <c r="H8" s="10">
        <f t="shared" si="0"/>
        <v>232.25</v>
      </c>
      <c r="I8" s="16"/>
    </row>
    <row r="9" ht="36.75" customHeight="1" spans="1:9">
      <c r="A9" s="6">
        <v>3</v>
      </c>
      <c r="B9" s="7" t="s">
        <v>65</v>
      </c>
      <c r="C9" s="9" t="s">
        <v>145</v>
      </c>
      <c r="D9" s="9" t="s">
        <v>146</v>
      </c>
      <c r="E9" s="7" t="s">
        <v>54</v>
      </c>
      <c r="F9" s="7" t="s">
        <v>32</v>
      </c>
      <c r="G9" s="10">
        <v>352.8</v>
      </c>
      <c r="H9" s="10">
        <f t="shared" si="0"/>
        <v>352.8</v>
      </c>
      <c r="I9" s="16"/>
    </row>
    <row r="10" ht="36.75" customHeight="1" spans="1:9">
      <c r="A10" s="6">
        <v>4</v>
      </c>
      <c r="B10" s="7" t="s">
        <v>147</v>
      </c>
      <c r="C10" s="9" t="s">
        <v>107</v>
      </c>
      <c r="D10" s="9" t="s">
        <v>131</v>
      </c>
      <c r="E10" s="7" t="s">
        <v>26</v>
      </c>
      <c r="F10" s="7" t="s">
        <v>148</v>
      </c>
      <c r="G10" s="10">
        <v>378.05</v>
      </c>
      <c r="H10" s="10">
        <f t="shared" si="0"/>
        <v>1360.98</v>
      </c>
      <c r="I10" s="16"/>
    </row>
    <row r="11" ht="18" customHeight="1" spans="1:9">
      <c r="A11" s="8"/>
      <c r="B11" s="7"/>
      <c r="C11" s="9" t="s">
        <v>116</v>
      </c>
      <c r="D11" s="9"/>
      <c r="E11" s="9"/>
      <c r="F11" s="9"/>
      <c r="G11" s="9">
        <v>0</v>
      </c>
      <c r="H11" s="10">
        <f t="shared" si="0"/>
        <v>0</v>
      </c>
      <c r="I11" s="16"/>
    </row>
    <row r="12" ht="25.5" customHeight="1" spans="1:9">
      <c r="A12" s="6">
        <v>5</v>
      </c>
      <c r="B12" s="7" t="s">
        <v>138</v>
      </c>
      <c r="C12" s="9" t="s">
        <v>121</v>
      </c>
      <c r="D12" s="9" t="s">
        <v>122</v>
      </c>
      <c r="E12" s="7" t="s">
        <v>17</v>
      </c>
      <c r="F12" s="7" t="s">
        <v>149</v>
      </c>
      <c r="G12" s="10">
        <v>51.96</v>
      </c>
      <c r="H12" s="10">
        <f t="shared" si="0"/>
        <v>311.76</v>
      </c>
      <c r="I12" s="16"/>
    </row>
    <row r="13" ht="18" customHeight="1" spans="1:9">
      <c r="A13" s="11" t="s">
        <v>55</v>
      </c>
      <c r="B13" s="12"/>
      <c r="C13" s="12"/>
      <c r="D13" s="12"/>
      <c r="E13" s="12"/>
      <c r="F13" s="12"/>
      <c r="G13" s="12"/>
      <c r="H13" s="13">
        <f>SUM(H7:H12)</f>
        <v>5397.71</v>
      </c>
      <c r="I13" s="17"/>
    </row>
    <row r="14" ht="26.25" customHeight="1" spans="1:9">
      <c r="A14" s="18" t="s">
        <v>56</v>
      </c>
      <c r="B14" s="18"/>
      <c r="C14" s="18"/>
      <c r="D14" s="18"/>
      <c r="E14" s="18"/>
      <c r="F14" s="18"/>
      <c r="G14" s="18"/>
      <c r="H14" s="18"/>
      <c r="I14" s="18"/>
    </row>
    <row r="15" ht="18.75" customHeight="1" spans="1:9">
      <c r="A15" s="18"/>
      <c r="B15" s="18"/>
      <c r="C15" s="18"/>
      <c r="D15" s="18"/>
      <c r="E15" s="18"/>
      <c r="F15" s="18"/>
      <c r="G15" s="18"/>
      <c r="H15" s="3"/>
      <c r="I15" s="3"/>
    </row>
  </sheetData>
  <mergeCells count="18">
    <mergeCell ref="A1:I1"/>
    <mergeCell ref="A2:D2"/>
    <mergeCell ref="E2:G2"/>
    <mergeCell ref="H2:I2"/>
    <mergeCell ref="G3:I3"/>
    <mergeCell ref="A13:G13"/>
    <mergeCell ref="A14:I14"/>
    <mergeCell ref="A15:D15"/>
    <mergeCell ref="E15:G15"/>
    <mergeCell ref="H15:I15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opLeftCell="A17" workbookViewId="0">
      <selection activeCell="K17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150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151</v>
      </c>
      <c r="D6" s="9"/>
      <c r="E6" s="9"/>
      <c r="F6" s="9"/>
      <c r="G6" s="9"/>
      <c r="H6" s="10"/>
      <c r="I6" s="16"/>
    </row>
    <row r="7" ht="81.75" customHeight="1" spans="1:9">
      <c r="A7" s="6">
        <v>1</v>
      </c>
      <c r="B7" s="7" t="s">
        <v>152</v>
      </c>
      <c r="C7" s="9" t="s">
        <v>94</v>
      </c>
      <c r="D7" s="9" t="s">
        <v>95</v>
      </c>
      <c r="E7" s="7" t="s">
        <v>82</v>
      </c>
      <c r="F7" s="7" t="s">
        <v>153</v>
      </c>
      <c r="G7" s="10">
        <v>60.53</v>
      </c>
      <c r="H7" s="10">
        <f>ROUND(F7*G7,2)</f>
        <v>968.48</v>
      </c>
      <c r="I7" s="16"/>
    </row>
    <row r="8" ht="25.5" customHeight="1" spans="1:9">
      <c r="A8" s="6">
        <v>2</v>
      </c>
      <c r="B8" s="7" t="s">
        <v>154</v>
      </c>
      <c r="C8" s="9" t="s">
        <v>98</v>
      </c>
      <c r="D8" s="9" t="s">
        <v>99</v>
      </c>
      <c r="E8" s="7" t="s">
        <v>100</v>
      </c>
      <c r="F8" s="7" t="s">
        <v>155</v>
      </c>
      <c r="G8" s="10">
        <v>152.35</v>
      </c>
      <c r="H8" s="10">
        <f t="shared" ref="H8:H25" si="0">ROUND(F8*G8,2)</f>
        <v>1828.2</v>
      </c>
      <c r="I8" s="16"/>
    </row>
    <row r="9" ht="18" customHeight="1" spans="1:9">
      <c r="A9" s="8"/>
      <c r="B9" s="7"/>
      <c r="C9" s="9" t="s">
        <v>156</v>
      </c>
      <c r="D9" s="9"/>
      <c r="E9" s="9"/>
      <c r="F9" s="9"/>
      <c r="G9" s="9">
        <v>0</v>
      </c>
      <c r="H9" s="10">
        <f t="shared" si="0"/>
        <v>0</v>
      </c>
      <c r="I9" s="16"/>
    </row>
    <row r="10" ht="18" customHeight="1" spans="1:9">
      <c r="A10" s="8"/>
      <c r="B10" s="7"/>
      <c r="C10" s="9" t="s">
        <v>13</v>
      </c>
      <c r="D10" s="9"/>
      <c r="E10" s="9"/>
      <c r="F10" s="9"/>
      <c r="G10" s="9">
        <v>0</v>
      </c>
      <c r="H10" s="10">
        <f t="shared" si="0"/>
        <v>0</v>
      </c>
      <c r="I10" s="16"/>
    </row>
    <row r="11" ht="70.5" customHeight="1" spans="1:9">
      <c r="A11" s="6">
        <v>3</v>
      </c>
      <c r="B11" s="7" t="s">
        <v>157</v>
      </c>
      <c r="C11" s="9" t="s">
        <v>158</v>
      </c>
      <c r="D11" s="9" t="s">
        <v>159</v>
      </c>
      <c r="E11" s="7" t="s">
        <v>26</v>
      </c>
      <c r="F11" s="7" t="s">
        <v>160</v>
      </c>
      <c r="G11" s="10">
        <v>71.66</v>
      </c>
      <c r="H11" s="10">
        <f t="shared" si="0"/>
        <v>3566.52</v>
      </c>
      <c r="I11" s="16"/>
    </row>
    <row r="12" ht="70.5" customHeight="1" spans="1:9">
      <c r="A12" s="6">
        <v>4</v>
      </c>
      <c r="B12" s="7" t="s">
        <v>161</v>
      </c>
      <c r="C12" s="9" t="s">
        <v>162</v>
      </c>
      <c r="D12" s="9" t="s">
        <v>163</v>
      </c>
      <c r="E12" s="7" t="s">
        <v>17</v>
      </c>
      <c r="F12" s="7" t="s">
        <v>164</v>
      </c>
      <c r="G12" s="10">
        <v>20.87</v>
      </c>
      <c r="H12" s="10">
        <f t="shared" si="0"/>
        <v>1548.55</v>
      </c>
      <c r="I12" s="16"/>
    </row>
    <row r="13" ht="70.5" customHeight="1" spans="1:9">
      <c r="A13" s="6">
        <v>5</v>
      </c>
      <c r="B13" s="7" t="s">
        <v>165</v>
      </c>
      <c r="C13" s="9" t="s">
        <v>158</v>
      </c>
      <c r="D13" s="9" t="s">
        <v>166</v>
      </c>
      <c r="E13" s="7" t="s">
        <v>26</v>
      </c>
      <c r="F13" s="7" t="s">
        <v>167</v>
      </c>
      <c r="G13" s="10">
        <v>71.66</v>
      </c>
      <c r="H13" s="10">
        <f t="shared" si="0"/>
        <v>340.39</v>
      </c>
      <c r="I13" s="16"/>
    </row>
    <row r="14" ht="104.25" customHeight="1" spans="1:9">
      <c r="A14" s="6">
        <v>6</v>
      </c>
      <c r="B14" s="7" t="s">
        <v>168</v>
      </c>
      <c r="C14" s="9" t="s">
        <v>169</v>
      </c>
      <c r="D14" s="9" t="s">
        <v>170</v>
      </c>
      <c r="E14" s="7" t="s">
        <v>17</v>
      </c>
      <c r="F14" s="7" t="s">
        <v>171</v>
      </c>
      <c r="G14" s="10">
        <v>13.03</v>
      </c>
      <c r="H14" s="10">
        <f t="shared" si="0"/>
        <v>1342.09</v>
      </c>
      <c r="I14" s="16"/>
    </row>
    <row r="15" ht="70.5" customHeight="1" spans="1:9">
      <c r="A15" s="6">
        <v>7</v>
      </c>
      <c r="B15" s="7" t="s">
        <v>28</v>
      </c>
      <c r="C15" s="9" t="s">
        <v>172</v>
      </c>
      <c r="D15" s="9" t="s">
        <v>173</v>
      </c>
      <c r="E15" s="7" t="s">
        <v>17</v>
      </c>
      <c r="F15" s="7" t="s">
        <v>171</v>
      </c>
      <c r="G15" s="10">
        <v>18.74</v>
      </c>
      <c r="H15" s="10">
        <f t="shared" si="0"/>
        <v>1930.22</v>
      </c>
      <c r="I15" s="16"/>
    </row>
    <row r="16" ht="36.75" customHeight="1" spans="1:9">
      <c r="A16" s="6">
        <v>8</v>
      </c>
      <c r="B16" s="7" t="s">
        <v>174</v>
      </c>
      <c r="C16" s="9" t="s">
        <v>24</v>
      </c>
      <c r="D16" s="9" t="s">
        <v>25</v>
      </c>
      <c r="E16" s="7" t="s">
        <v>26</v>
      </c>
      <c r="F16" s="7" t="s">
        <v>175</v>
      </c>
      <c r="G16" s="10">
        <v>45.43</v>
      </c>
      <c r="H16" s="10">
        <f t="shared" si="0"/>
        <v>3058.8</v>
      </c>
      <c r="I16" s="16"/>
    </row>
    <row r="17" ht="18" customHeight="1" spans="1:9">
      <c r="A17" s="8"/>
      <c r="B17" s="7"/>
      <c r="C17" s="9" t="s">
        <v>37</v>
      </c>
      <c r="D17" s="9"/>
      <c r="E17" s="9"/>
      <c r="F17" s="9"/>
      <c r="G17" s="9">
        <v>0</v>
      </c>
      <c r="H17" s="10">
        <f t="shared" si="0"/>
        <v>0</v>
      </c>
      <c r="I17" s="16"/>
    </row>
    <row r="18" ht="25.5" customHeight="1" spans="1:9">
      <c r="A18" s="6">
        <v>9</v>
      </c>
      <c r="B18" s="7" t="s">
        <v>176</v>
      </c>
      <c r="C18" s="9" t="s">
        <v>142</v>
      </c>
      <c r="D18" s="9" t="s">
        <v>177</v>
      </c>
      <c r="E18" s="7" t="s">
        <v>26</v>
      </c>
      <c r="F18" s="7" t="s">
        <v>178</v>
      </c>
      <c r="G18" s="10">
        <v>15.08</v>
      </c>
      <c r="H18" s="10">
        <f t="shared" si="0"/>
        <v>1646.28</v>
      </c>
      <c r="I18" s="16"/>
    </row>
    <row r="19" ht="70.5" customHeight="1" spans="1:9">
      <c r="A19" s="6">
        <v>10</v>
      </c>
      <c r="B19" s="7" t="s">
        <v>179</v>
      </c>
      <c r="C19" s="9" t="s">
        <v>180</v>
      </c>
      <c r="D19" s="9" t="s">
        <v>181</v>
      </c>
      <c r="E19" s="7" t="s">
        <v>71</v>
      </c>
      <c r="F19" s="7" t="s">
        <v>182</v>
      </c>
      <c r="G19" s="10">
        <v>5991.57</v>
      </c>
      <c r="H19" s="10">
        <f t="shared" si="0"/>
        <v>1473.93</v>
      </c>
      <c r="I19" s="16"/>
    </row>
    <row r="20" ht="93" customHeight="1" spans="1:9">
      <c r="A20" s="6">
        <v>11</v>
      </c>
      <c r="B20" s="7" t="s">
        <v>183</v>
      </c>
      <c r="C20" s="9" t="s">
        <v>184</v>
      </c>
      <c r="D20" s="9" t="s">
        <v>185</v>
      </c>
      <c r="E20" s="7" t="s">
        <v>17</v>
      </c>
      <c r="F20" s="7" t="s">
        <v>186</v>
      </c>
      <c r="G20" s="10">
        <v>85.28</v>
      </c>
      <c r="H20" s="10">
        <f t="shared" si="0"/>
        <v>8741.2</v>
      </c>
      <c r="I20" s="16"/>
    </row>
    <row r="21" ht="36.75" customHeight="1" spans="1:9">
      <c r="A21" s="6">
        <v>12</v>
      </c>
      <c r="B21" s="7" t="s">
        <v>187</v>
      </c>
      <c r="C21" s="9" t="s">
        <v>188</v>
      </c>
      <c r="D21" s="9" t="s">
        <v>189</v>
      </c>
      <c r="E21" s="7" t="s">
        <v>17</v>
      </c>
      <c r="F21" s="7" t="s">
        <v>164</v>
      </c>
      <c r="G21" s="10">
        <v>38.09</v>
      </c>
      <c r="H21" s="10">
        <f t="shared" si="0"/>
        <v>2826.28</v>
      </c>
      <c r="I21" s="16"/>
    </row>
    <row r="22" ht="93" customHeight="1" spans="1:9">
      <c r="A22" s="6">
        <v>13</v>
      </c>
      <c r="B22" s="7" t="s">
        <v>190</v>
      </c>
      <c r="C22" s="9" t="s">
        <v>191</v>
      </c>
      <c r="D22" s="9" t="s">
        <v>192</v>
      </c>
      <c r="E22" s="7" t="s">
        <v>17</v>
      </c>
      <c r="F22" s="7" t="s">
        <v>171</v>
      </c>
      <c r="G22" s="10">
        <v>85.22</v>
      </c>
      <c r="H22" s="10">
        <f t="shared" si="0"/>
        <v>8777.66</v>
      </c>
      <c r="I22" s="16"/>
    </row>
    <row r="23" ht="48" customHeight="1" spans="1:9">
      <c r="A23" s="6">
        <v>14</v>
      </c>
      <c r="B23" s="7" t="s">
        <v>193</v>
      </c>
      <c r="C23" s="9" t="s">
        <v>194</v>
      </c>
      <c r="D23" s="9" t="s">
        <v>195</v>
      </c>
      <c r="E23" s="7" t="s">
        <v>17</v>
      </c>
      <c r="F23" s="7" t="s">
        <v>171</v>
      </c>
      <c r="G23" s="10">
        <v>115.34</v>
      </c>
      <c r="H23" s="10">
        <f t="shared" si="0"/>
        <v>11880.02</v>
      </c>
      <c r="I23" s="16"/>
    </row>
    <row r="24" ht="18" customHeight="1" spans="1:9">
      <c r="A24" s="8"/>
      <c r="B24" s="7"/>
      <c r="C24" s="9" t="s">
        <v>116</v>
      </c>
      <c r="D24" s="9"/>
      <c r="E24" s="9"/>
      <c r="F24" s="9"/>
      <c r="G24" s="9">
        <v>0</v>
      </c>
      <c r="H24" s="10">
        <f t="shared" si="0"/>
        <v>0</v>
      </c>
      <c r="I24" s="16"/>
    </row>
    <row r="25" ht="25.5" customHeight="1" spans="1:9">
      <c r="A25" s="6">
        <v>15</v>
      </c>
      <c r="B25" s="7" t="s">
        <v>196</v>
      </c>
      <c r="C25" s="9" t="s">
        <v>197</v>
      </c>
      <c r="D25" s="9" t="s">
        <v>198</v>
      </c>
      <c r="E25" s="7" t="s">
        <v>199</v>
      </c>
      <c r="F25" s="7" t="s">
        <v>200</v>
      </c>
      <c r="G25" s="10">
        <v>7.25</v>
      </c>
      <c r="H25" s="10">
        <f t="shared" si="0"/>
        <v>1044</v>
      </c>
      <c r="I25" s="16"/>
    </row>
    <row r="26" ht="18" customHeight="1" spans="1:9">
      <c r="A26" s="11" t="s">
        <v>55</v>
      </c>
      <c r="B26" s="12"/>
      <c r="C26" s="12"/>
      <c r="D26" s="12"/>
      <c r="E26" s="12"/>
      <c r="F26" s="12"/>
      <c r="G26" s="12"/>
      <c r="H26" s="13">
        <f>SUM(H7:H25)</f>
        <v>50972.62</v>
      </c>
      <c r="I26" s="17"/>
    </row>
    <row r="27" ht="26.25" customHeight="1" spans="1:9">
      <c r="A27" s="18" t="s">
        <v>56</v>
      </c>
      <c r="B27" s="18"/>
      <c r="C27" s="18"/>
      <c r="D27" s="18"/>
      <c r="E27" s="18"/>
      <c r="F27" s="18"/>
      <c r="G27" s="18"/>
      <c r="H27" s="18"/>
      <c r="I27" s="18"/>
    </row>
    <row r="28" ht="18.75" customHeight="1" spans="1:9">
      <c r="A28" s="18"/>
      <c r="B28" s="18"/>
      <c r="C28" s="18"/>
      <c r="D28" s="18"/>
      <c r="E28" s="18"/>
      <c r="F28" s="18"/>
      <c r="G28" s="18"/>
      <c r="H28" s="3"/>
      <c r="I28" s="3"/>
    </row>
  </sheetData>
  <mergeCells count="18">
    <mergeCell ref="A1:I1"/>
    <mergeCell ref="A2:D2"/>
    <mergeCell ref="E2:G2"/>
    <mergeCell ref="H2:I2"/>
    <mergeCell ref="G3:I3"/>
    <mergeCell ref="A26:G26"/>
    <mergeCell ref="A27:I27"/>
    <mergeCell ref="A28:D28"/>
    <mergeCell ref="E28:G28"/>
    <mergeCell ref="H28:I28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K1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4.8380952380952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201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202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203</v>
      </c>
      <c r="C7" s="9" t="s">
        <v>204</v>
      </c>
      <c r="D7" s="9" t="s">
        <v>205</v>
      </c>
      <c r="E7" s="7" t="s">
        <v>82</v>
      </c>
      <c r="F7" s="7" t="s">
        <v>206</v>
      </c>
      <c r="G7" s="10">
        <v>3.98</v>
      </c>
      <c r="H7" s="10">
        <f>ROUND(F7*G7,2)</f>
        <v>278.6</v>
      </c>
      <c r="I7" s="16"/>
    </row>
    <row r="8" ht="70.5" customHeight="1" spans="1:9">
      <c r="A8" s="6">
        <v>2</v>
      </c>
      <c r="B8" s="7" t="s">
        <v>93</v>
      </c>
      <c r="C8" s="9" t="s">
        <v>94</v>
      </c>
      <c r="D8" s="9" t="s">
        <v>207</v>
      </c>
      <c r="E8" s="7" t="s">
        <v>82</v>
      </c>
      <c r="F8" s="7" t="s">
        <v>206</v>
      </c>
      <c r="G8" s="10">
        <v>40.44</v>
      </c>
      <c r="H8" s="10">
        <f t="shared" ref="H8:H14" si="0">ROUND(F8*G8,2)</f>
        <v>2830.8</v>
      </c>
      <c r="I8" s="16"/>
    </row>
    <row r="9" ht="25.5" customHeight="1" spans="1:9">
      <c r="A9" s="6">
        <v>3</v>
      </c>
      <c r="B9" s="7" t="s">
        <v>208</v>
      </c>
      <c r="C9" s="9" t="s">
        <v>209</v>
      </c>
      <c r="D9" s="9" t="s">
        <v>210</v>
      </c>
      <c r="E9" s="7" t="s">
        <v>17</v>
      </c>
      <c r="F9" s="7" t="s">
        <v>211</v>
      </c>
      <c r="G9" s="10">
        <v>132.3</v>
      </c>
      <c r="H9" s="10">
        <f t="shared" si="0"/>
        <v>992.25</v>
      </c>
      <c r="I9" s="16"/>
    </row>
    <row r="10" ht="18" customHeight="1" spans="1:9">
      <c r="A10" s="8"/>
      <c r="B10" s="7"/>
      <c r="C10" s="9" t="s">
        <v>212</v>
      </c>
      <c r="D10" s="9"/>
      <c r="E10" s="9"/>
      <c r="F10" s="9"/>
      <c r="G10" s="9">
        <v>0</v>
      </c>
      <c r="H10" s="10">
        <f t="shared" si="0"/>
        <v>0</v>
      </c>
      <c r="I10" s="16"/>
    </row>
    <row r="11" ht="93" customHeight="1" spans="1:9">
      <c r="A11" s="6">
        <v>4</v>
      </c>
      <c r="B11" s="7" t="s">
        <v>213</v>
      </c>
      <c r="C11" s="9" t="s">
        <v>94</v>
      </c>
      <c r="D11" s="9" t="s">
        <v>214</v>
      </c>
      <c r="E11" s="7" t="s">
        <v>82</v>
      </c>
      <c r="F11" s="7" t="s">
        <v>215</v>
      </c>
      <c r="G11" s="10">
        <v>30.56</v>
      </c>
      <c r="H11" s="10">
        <f t="shared" si="0"/>
        <v>458.4</v>
      </c>
      <c r="I11" s="16"/>
    </row>
    <row r="12" ht="70.5" customHeight="1" spans="1:9">
      <c r="A12" s="6">
        <v>5</v>
      </c>
      <c r="B12" s="7" t="s">
        <v>216</v>
      </c>
      <c r="C12" s="9" t="s">
        <v>94</v>
      </c>
      <c r="D12" s="9" t="s">
        <v>207</v>
      </c>
      <c r="E12" s="7" t="s">
        <v>82</v>
      </c>
      <c r="F12" s="7" t="s">
        <v>215</v>
      </c>
      <c r="G12" s="10">
        <v>40.44</v>
      </c>
      <c r="H12" s="10">
        <f t="shared" si="0"/>
        <v>606.6</v>
      </c>
      <c r="I12" s="16"/>
    </row>
    <row r="13" ht="18" customHeight="1" spans="1:9">
      <c r="A13" s="8"/>
      <c r="B13" s="7"/>
      <c r="C13" s="9" t="s">
        <v>116</v>
      </c>
      <c r="D13" s="9"/>
      <c r="E13" s="9"/>
      <c r="F13" s="9"/>
      <c r="G13" s="9">
        <v>0</v>
      </c>
      <c r="H13" s="10">
        <f t="shared" si="0"/>
        <v>0</v>
      </c>
      <c r="I13" s="16"/>
    </row>
    <row r="14" ht="18" customHeight="1" spans="1:9">
      <c r="A14" s="6">
        <v>6</v>
      </c>
      <c r="B14" s="7" t="s">
        <v>117</v>
      </c>
      <c r="C14" s="9" t="s">
        <v>118</v>
      </c>
      <c r="D14" s="9" t="s">
        <v>119</v>
      </c>
      <c r="E14" s="7" t="s">
        <v>36</v>
      </c>
      <c r="F14" s="7" t="s">
        <v>32</v>
      </c>
      <c r="G14" s="10">
        <v>81.68</v>
      </c>
      <c r="H14" s="10">
        <f t="shared" si="0"/>
        <v>81.68</v>
      </c>
      <c r="I14" s="16"/>
    </row>
    <row r="15" ht="18" customHeight="1" spans="1:9">
      <c r="A15" s="11" t="s">
        <v>55</v>
      </c>
      <c r="B15" s="12"/>
      <c r="C15" s="12"/>
      <c r="D15" s="12"/>
      <c r="E15" s="12"/>
      <c r="F15" s="12"/>
      <c r="G15" s="12"/>
      <c r="H15" s="13">
        <f>SUM(H7:H14)</f>
        <v>5248.33</v>
      </c>
      <c r="I15" s="17"/>
    </row>
    <row r="16" ht="26.25" customHeight="1" spans="1:9">
      <c r="A16" s="18" t="s">
        <v>56</v>
      </c>
      <c r="B16" s="18"/>
      <c r="C16" s="18"/>
      <c r="D16" s="18"/>
      <c r="E16" s="18"/>
      <c r="F16" s="18"/>
      <c r="G16" s="18"/>
      <c r="H16" s="18"/>
      <c r="I16" s="18"/>
    </row>
    <row r="17" ht="18.75" customHeight="1" spans="1:9">
      <c r="A17" s="18"/>
      <c r="B17" s="18"/>
      <c r="C17" s="18"/>
      <c r="D17" s="18"/>
      <c r="E17" s="18"/>
      <c r="F17" s="18"/>
      <c r="G17" s="18"/>
      <c r="H17" s="3"/>
      <c r="I17" s="3"/>
    </row>
  </sheetData>
  <mergeCells count="18">
    <mergeCell ref="A1:I1"/>
    <mergeCell ref="A2:D2"/>
    <mergeCell ref="E2:G2"/>
    <mergeCell ref="H2:I2"/>
    <mergeCell ref="G3:I3"/>
    <mergeCell ref="A15:G15"/>
    <mergeCell ref="A16:I16"/>
    <mergeCell ref="A17:D17"/>
    <mergeCell ref="E17:G17"/>
    <mergeCell ref="H17:I17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showGridLines="0" topLeftCell="A30" workbookViewId="0">
      <selection activeCell="K30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1619047619048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217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218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203</v>
      </c>
      <c r="C7" s="9" t="s">
        <v>204</v>
      </c>
      <c r="D7" s="9" t="s">
        <v>219</v>
      </c>
      <c r="E7" s="7" t="s">
        <v>82</v>
      </c>
      <c r="F7" s="7" t="s">
        <v>220</v>
      </c>
      <c r="G7" s="10">
        <v>5.31</v>
      </c>
      <c r="H7" s="10">
        <f>ROUND(F7*G7,2)</f>
        <v>307.98</v>
      </c>
      <c r="I7" s="16"/>
    </row>
    <row r="8" ht="25.5" customHeight="1" spans="1:9">
      <c r="A8" s="6">
        <v>2</v>
      </c>
      <c r="B8" s="7" t="s">
        <v>221</v>
      </c>
      <c r="C8" s="9" t="s">
        <v>204</v>
      </c>
      <c r="D8" s="9" t="s">
        <v>222</v>
      </c>
      <c r="E8" s="7" t="s">
        <v>82</v>
      </c>
      <c r="F8" s="7" t="s">
        <v>223</v>
      </c>
      <c r="G8" s="10">
        <v>3.98</v>
      </c>
      <c r="H8" s="10">
        <f t="shared" ref="H8:H45" si="0">ROUND(F8*G8,2)</f>
        <v>1134.3</v>
      </c>
      <c r="I8" s="16"/>
    </row>
    <row r="9" ht="36.75" customHeight="1" spans="1:9">
      <c r="A9" s="6">
        <v>3</v>
      </c>
      <c r="B9" s="7" t="s">
        <v>224</v>
      </c>
      <c r="C9" s="9" t="s">
        <v>204</v>
      </c>
      <c r="D9" s="9" t="s">
        <v>225</v>
      </c>
      <c r="E9" s="7" t="s">
        <v>82</v>
      </c>
      <c r="F9" s="7" t="s">
        <v>226</v>
      </c>
      <c r="G9" s="10">
        <v>10.16</v>
      </c>
      <c r="H9" s="10">
        <f t="shared" si="0"/>
        <v>889</v>
      </c>
      <c r="I9" s="16"/>
    </row>
    <row r="10" ht="36.75" customHeight="1" spans="1:9">
      <c r="A10" s="6">
        <v>4</v>
      </c>
      <c r="B10" s="7" t="s">
        <v>227</v>
      </c>
      <c r="C10" s="9" t="s">
        <v>204</v>
      </c>
      <c r="D10" s="9" t="s">
        <v>228</v>
      </c>
      <c r="E10" s="7" t="s">
        <v>82</v>
      </c>
      <c r="F10" s="7" t="s">
        <v>229</v>
      </c>
      <c r="G10" s="10">
        <v>5.78</v>
      </c>
      <c r="H10" s="10">
        <f t="shared" si="0"/>
        <v>521.93</v>
      </c>
      <c r="I10" s="16"/>
    </row>
    <row r="11" ht="25.5" customHeight="1" spans="1:9">
      <c r="A11" s="6">
        <v>5</v>
      </c>
      <c r="B11" s="7" t="s">
        <v>230</v>
      </c>
      <c r="C11" s="9" t="s">
        <v>231</v>
      </c>
      <c r="D11" s="9" t="s">
        <v>232</v>
      </c>
      <c r="E11" s="7" t="s">
        <v>54</v>
      </c>
      <c r="F11" s="7" t="s">
        <v>109</v>
      </c>
      <c r="G11" s="10">
        <v>63.45</v>
      </c>
      <c r="H11" s="10">
        <f t="shared" si="0"/>
        <v>571.05</v>
      </c>
      <c r="I11" s="16"/>
    </row>
    <row r="12" ht="25.5" customHeight="1" spans="1:9">
      <c r="A12" s="6">
        <v>6</v>
      </c>
      <c r="B12" s="7" t="s">
        <v>208</v>
      </c>
      <c r="C12" s="9" t="s">
        <v>231</v>
      </c>
      <c r="D12" s="9" t="s">
        <v>233</v>
      </c>
      <c r="E12" s="7" t="s">
        <v>54</v>
      </c>
      <c r="F12" s="7" t="s">
        <v>215</v>
      </c>
      <c r="G12" s="10">
        <v>26.48</v>
      </c>
      <c r="H12" s="10">
        <f t="shared" si="0"/>
        <v>397.2</v>
      </c>
      <c r="I12" s="16"/>
    </row>
    <row r="13" ht="36.75" customHeight="1" spans="1:9">
      <c r="A13" s="6">
        <v>7</v>
      </c>
      <c r="B13" s="7" t="s">
        <v>234</v>
      </c>
      <c r="C13" s="9" t="s">
        <v>235</v>
      </c>
      <c r="D13" s="9" t="s">
        <v>236</v>
      </c>
      <c r="E13" s="7" t="s">
        <v>100</v>
      </c>
      <c r="F13" s="7" t="s">
        <v>237</v>
      </c>
      <c r="G13" s="10">
        <v>42.23</v>
      </c>
      <c r="H13" s="10">
        <f t="shared" si="0"/>
        <v>929.06</v>
      </c>
      <c r="I13" s="16"/>
    </row>
    <row r="14" ht="36.75" customHeight="1" spans="1:9">
      <c r="A14" s="6">
        <v>8</v>
      </c>
      <c r="B14" s="7" t="s">
        <v>238</v>
      </c>
      <c r="C14" s="9" t="s">
        <v>235</v>
      </c>
      <c r="D14" s="9" t="s">
        <v>239</v>
      </c>
      <c r="E14" s="7" t="s">
        <v>100</v>
      </c>
      <c r="F14" s="7" t="s">
        <v>155</v>
      </c>
      <c r="G14" s="10">
        <v>42.23</v>
      </c>
      <c r="H14" s="10">
        <f t="shared" si="0"/>
        <v>506.76</v>
      </c>
      <c r="I14" s="16"/>
    </row>
    <row r="15" ht="36.75" customHeight="1" spans="1:9">
      <c r="A15" s="6">
        <v>9</v>
      </c>
      <c r="B15" s="7" t="s">
        <v>28</v>
      </c>
      <c r="C15" s="9" t="s">
        <v>240</v>
      </c>
      <c r="D15" s="9" t="s">
        <v>241</v>
      </c>
      <c r="E15" s="7" t="s">
        <v>36</v>
      </c>
      <c r="F15" s="7" t="s">
        <v>32</v>
      </c>
      <c r="G15" s="10">
        <v>882.77</v>
      </c>
      <c r="H15" s="10">
        <f t="shared" si="0"/>
        <v>882.77</v>
      </c>
      <c r="I15" s="16"/>
    </row>
    <row r="16" ht="18" customHeight="1" spans="1:9">
      <c r="A16" s="8"/>
      <c r="B16" s="7"/>
      <c r="C16" s="9" t="s">
        <v>242</v>
      </c>
      <c r="D16" s="9"/>
      <c r="E16" s="9"/>
      <c r="F16" s="9"/>
      <c r="G16" s="9">
        <v>0</v>
      </c>
      <c r="H16" s="10">
        <f t="shared" si="0"/>
        <v>0</v>
      </c>
      <c r="I16" s="16"/>
    </row>
    <row r="17" ht="104.25" customHeight="1" spans="1:9">
      <c r="A17" s="6">
        <v>10</v>
      </c>
      <c r="B17" s="7" t="s">
        <v>93</v>
      </c>
      <c r="C17" s="9" t="s">
        <v>94</v>
      </c>
      <c r="D17" s="9" t="s">
        <v>243</v>
      </c>
      <c r="E17" s="7" t="s">
        <v>82</v>
      </c>
      <c r="F17" s="7" t="s">
        <v>220</v>
      </c>
      <c r="G17" s="10">
        <v>69.75</v>
      </c>
      <c r="H17" s="10">
        <f t="shared" si="0"/>
        <v>4045.5</v>
      </c>
      <c r="I17" s="16"/>
    </row>
    <row r="18" ht="104.25" customHeight="1" spans="1:9">
      <c r="A18" s="6">
        <v>11</v>
      </c>
      <c r="B18" s="7" t="s">
        <v>213</v>
      </c>
      <c r="C18" s="9" t="s">
        <v>94</v>
      </c>
      <c r="D18" s="9" t="s">
        <v>244</v>
      </c>
      <c r="E18" s="7" t="s">
        <v>82</v>
      </c>
      <c r="F18" s="7" t="s">
        <v>245</v>
      </c>
      <c r="G18" s="10">
        <v>59.26</v>
      </c>
      <c r="H18" s="10">
        <f t="shared" si="0"/>
        <v>4266.72</v>
      </c>
      <c r="I18" s="16"/>
    </row>
    <row r="19" ht="104.25" customHeight="1" spans="1:9">
      <c r="A19" s="6">
        <v>12</v>
      </c>
      <c r="B19" s="7" t="s">
        <v>152</v>
      </c>
      <c r="C19" s="9" t="s">
        <v>94</v>
      </c>
      <c r="D19" s="9" t="s">
        <v>246</v>
      </c>
      <c r="E19" s="7" t="s">
        <v>82</v>
      </c>
      <c r="F19" s="7" t="s">
        <v>247</v>
      </c>
      <c r="G19" s="10">
        <v>44.6</v>
      </c>
      <c r="H19" s="10">
        <f t="shared" si="0"/>
        <v>4460</v>
      </c>
      <c r="I19" s="16"/>
    </row>
    <row r="20" ht="104.25" customHeight="1" spans="1:9">
      <c r="A20" s="6">
        <v>13</v>
      </c>
      <c r="B20" s="7" t="s">
        <v>216</v>
      </c>
      <c r="C20" s="9" t="s">
        <v>94</v>
      </c>
      <c r="D20" s="9" t="s">
        <v>248</v>
      </c>
      <c r="E20" s="7" t="s">
        <v>82</v>
      </c>
      <c r="F20" s="7" t="s">
        <v>249</v>
      </c>
      <c r="G20" s="10">
        <v>34.97</v>
      </c>
      <c r="H20" s="10">
        <f t="shared" si="0"/>
        <v>1678.56</v>
      </c>
      <c r="I20" s="16"/>
    </row>
    <row r="21" ht="104.25" customHeight="1" spans="1:9">
      <c r="A21" s="6">
        <v>14</v>
      </c>
      <c r="B21" s="7" t="s">
        <v>250</v>
      </c>
      <c r="C21" s="9" t="s">
        <v>94</v>
      </c>
      <c r="D21" s="9" t="s">
        <v>251</v>
      </c>
      <c r="E21" s="7" t="s">
        <v>82</v>
      </c>
      <c r="F21" s="7" t="s">
        <v>252</v>
      </c>
      <c r="G21" s="10">
        <v>27.35</v>
      </c>
      <c r="H21" s="10">
        <f t="shared" si="0"/>
        <v>1777.75</v>
      </c>
      <c r="I21" s="16"/>
    </row>
    <row r="22" ht="48" customHeight="1" spans="1:9">
      <c r="A22" s="6">
        <v>15</v>
      </c>
      <c r="B22" s="7" t="s">
        <v>253</v>
      </c>
      <c r="C22" s="9" t="s">
        <v>254</v>
      </c>
      <c r="D22" s="9" t="s">
        <v>255</v>
      </c>
      <c r="E22" s="7" t="s">
        <v>54</v>
      </c>
      <c r="F22" s="7" t="s">
        <v>137</v>
      </c>
      <c r="G22" s="10">
        <v>66.42</v>
      </c>
      <c r="H22" s="10">
        <f t="shared" si="0"/>
        <v>132.84</v>
      </c>
      <c r="I22" s="16"/>
    </row>
    <row r="23" ht="48" customHeight="1" spans="1:9">
      <c r="A23" s="6">
        <v>16</v>
      </c>
      <c r="B23" s="7" t="s">
        <v>256</v>
      </c>
      <c r="C23" s="9" t="s">
        <v>254</v>
      </c>
      <c r="D23" s="9" t="s">
        <v>257</v>
      </c>
      <c r="E23" s="7" t="s">
        <v>54</v>
      </c>
      <c r="F23" s="7" t="s">
        <v>258</v>
      </c>
      <c r="G23" s="10">
        <v>113.91</v>
      </c>
      <c r="H23" s="10">
        <f t="shared" si="0"/>
        <v>569.55</v>
      </c>
      <c r="I23" s="16"/>
    </row>
    <row r="24" ht="48" customHeight="1" spans="1:9">
      <c r="A24" s="6">
        <v>17</v>
      </c>
      <c r="B24" s="7" t="s">
        <v>259</v>
      </c>
      <c r="C24" s="9" t="s">
        <v>254</v>
      </c>
      <c r="D24" s="9" t="s">
        <v>260</v>
      </c>
      <c r="E24" s="7" t="s">
        <v>54</v>
      </c>
      <c r="F24" s="7" t="s">
        <v>137</v>
      </c>
      <c r="G24" s="10">
        <v>33.84</v>
      </c>
      <c r="H24" s="10">
        <f t="shared" si="0"/>
        <v>67.68</v>
      </c>
      <c r="I24" s="16"/>
    </row>
    <row r="25" ht="48" customHeight="1" spans="1:9">
      <c r="A25" s="6">
        <v>18</v>
      </c>
      <c r="B25" s="7" t="s">
        <v>261</v>
      </c>
      <c r="C25" s="9" t="s">
        <v>254</v>
      </c>
      <c r="D25" s="9" t="s">
        <v>262</v>
      </c>
      <c r="E25" s="7" t="s">
        <v>54</v>
      </c>
      <c r="F25" s="7" t="s">
        <v>263</v>
      </c>
      <c r="G25" s="10">
        <v>27.25</v>
      </c>
      <c r="H25" s="10">
        <f t="shared" si="0"/>
        <v>109</v>
      </c>
      <c r="I25" s="16"/>
    </row>
    <row r="26" ht="25.5" customHeight="1" spans="1:9">
      <c r="A26" s="6">
        <v>19</v>
      </c>
      <c r="B26" s="7" t="s">
        <v>97</v>
      </c>
      <c r="C26" s="9" t="s">
        <v>98</v>
      </c>
      <c r="D26" s="9" t="s">
        <v>264</v>
      </c>
      <c r="E26" s="7" t="s">
        <v>100</v>
      </c>
      <c r="F26" s="7" t="s">
        <v>137</v>
      </c>
      <c r="G26" s="10">
        <v>157.53</v>
      </c>
      <c r="H26" s="10">
        <f t="shared" si="0"/>
        <v>315.06</v>
      </c>
      <c r="I26" s="16"/>
    </row>
    <row r="27" ht="93" customHeight="1" spans="1:9">
      <c r="A27" s="6">
        <v>20</v>
      </c>
      <c r="B27" s="7" t="s">
        <v>265</v>
      </c>
      <c r="C27" s="9" t="s">
        <v>266</v>
      </c>
      <c r="D27" s="9" t="s">
        <v>267</v>
      </c>
      <c r="E27" s="7" t="s">
        <v>82</v>
      </c>
      <c r="F27" s="7" t="s">
        <v>226</v>
      </c>
      <c r="G27" s="10">
        <v>132.73</v>
      </c>
      <c r="H27" s="10">
        <f t="shared" si="0"/>
        <v>11613.88</v>
      </c>
      <c r="I27" s="16"/>
    </row>
    <row r="28" ht="93" customHeight="1" spans="1:9">
      <c r="A28" s="6">
        <v>21</v>
      </c>
      <c r="B28" s="7" t="s">
        <v>268</v>
      </c>
      <c r="C28" s="9" t="s">
        <v>266</v>
      </c>
      <c r="D28" s="9" t="s">
        <v>269</v>
      </c>
      <c r="E28" s="7" t="s">
        <v>82</v>
      </c>
      <c r="F28" s="7" t="s">
        <v>229</v>
      </c>
      <c r="G28" s="10">
        <v>78.08</v>
      </c>
      <c r="H28" s="10">
        <f t="shared" si="0"/>
        <v>7050.62</v>
      </c>
      <c r="I28" s="16"/>
    </row>
    <row r="29" ht="25.5" customHeight="1" spans="1:9">
      <c r="A29" s="6">
        <v>22</v>
      </c>
      <c r="B29" s="7" t="s">
        <v>270</v>
      </c>
      <c r="C29" s="9" t="s">
        <v>98</v>
      </c>
      <c r="D29" s="9" t="s">
        <v>99</v>
      </c>
      <c r="E29" s="7" t="s">
        <v>100</v>
      </c>
      <c r="F29" s="7" t="s">
        <v>153</v>
      </c>
      <c r="G29" s="10">
        <v>152.35</v>
      </c>
      <c r="H29" s="10">
        <f t="shared" si="0"/>
        <v>2437.6</v>
      </c>
      <c r="I29" s="16"/>
    </row>
    <row r="30" ht="25.5" customHeight="1" spans="1:9">
      <c r="A30" s="6">
        <v>23</v>
      </c>
      <c r="B30" s="7" t="s">
        <v>154</v>
      </c>
      <c r="C30" s="9" t="s">
        <v>98</v>
      </c>
      <c r="D30" s="9" t="s">
        <v>271</v>
      </c>
      <c r="E30" s="7" t="s">
        <v>100</v>
      </c>
      <c r="F30" s="7" t="s">
        <v>272</v>
      </c>
      <c r="G30" s="10">
        <v>81.95</v>
      </c>
      <c r="H30" s="10">
        <f t="shared" si="0"/>
        <v>655.6</v>
      </c>
      <c r="I30" s="16"/>
    </row>
    <row r="31" ht="25.5" customHeight="1" spans="1:9">
      <c r="A31" s="6">
        <v>24</v>
      </c>
      <c r="B31" s="7" t="s">
        <v>273</v>
      </c>
      <c r="C31" s="9" t="s">
        <v>98</v>
      </c>
      <c r="D31" s="9" t="s">
        <v>274</v>
      </c>
      <c r="E31" s="7" t="s">
        <v>100</v>
      </c>
      <c r="F31" s="7" t="s">
        <v>137</v>
      </c>
      <c r="G31" s="10">
        <v>67.93</v>
      </c>
      <c r="H31" s="10">
        <f t="shared" si="0"/>
        <v>135.86</v>
      </c>
      <c r="I31" s="16"/>
    </row>
    <row r="32" ht="25.5" customHeight="1" spans="1:9">
      <c r="A32" s="6">
        <v>25</v>
      </c>
      <c r="B32" s="7" t="s">
        <v>275</v>
      </c>
      <c r="C32" s="9" t="s">
        <v>276</v>
      </c>
      <c r="D32" s="9" t="s">
        <v>277</v>
      </c>
      <c r="E32" s="7" t="s">
        <v>54</v>
      </c>
      <c r="F32" s="7" t="s">
        <v>137</v>
      </c>
      <c r="G32" s="10">
        <v>121.35</v>
      </c>
      <c r="H32" s="10">
        <f t="shared" si="0"/>
        <v>242.7</v>
      </c>
      <c r="I32" s="16"/>
    </row>
    <row r="33" ht="25.5" customHeight="1" spans="1:9">
      <c r="A33" s="6">
        <v>26</v>
      </c>
      <c r="B33" s="7" t="s">
        <v>278</v>
      </c>
      <c r="C33" s="9" t="s">
        <v>276</v>
      </c>
      <c r="D33" s="9" t="s">
        <v>279</v>
      </c>
      <c r="E33" s="7" t="s">
        <v>54</v>
      </c>
      <c r="F33" s="7" t="s">
        <v>137</v>
      </c>
      <c r="G33" s="10">
        <v>58.13</v>
      </c>
      <c r="H33" s="10">
        <f t="shared" si="0"/>
        <v>116.26</v>
      </c>
      <c r="I33" s="16"/>
    </row>
    <row r="34" ht="25.5" customHeight="1" spans="1:9">
      <c r="A34" s="6">
        <v>27</v>
      </c>
      <c r="B34" s="7" t="s">
        <v>280</v>
      </c>
      <c r="C34" s="9" t="s">
        <v>276</v>
      </c>
      <c r="D34" s="9" t="s">
        <v>281</v>
      </c>
      <c r="E34" s="7" t="s">
        <v>54</v>
      </c>
      <c r="F34" s="7" t="s">
        <v>282</v>
      </c>
      <c r="G34" s="10">
        <v>114.96</v>
      </c>
      <c r="H34" s="10">
        <f t="shared" si="0"/>
        <v>4023.6</v>
      </c>
      <c r="I34" s="16"/>
    </row>
    <row r="35" ht="25.5" customHeight="1" spans="1:9">
      <c r="A35" s="6">
        <v>28</v>
      </c>
      <c r="B35" s="7" t="s">
        <v>283</v>
      </c>
      <c r="C35" s="9" t="s">
        <v>276</v>
      </c>
      <c r="D35" s="9" t="s">
        <v>284</v>
      </c>
      <c r="E35" s="7" t="s">
        <v>54</v>
      </c>
      <c r="F35" s="7" t="s">
        <v>153</v>
      </c>
      <c r="G35" s="10">
        <v>55.77</v>
      </c>
      <c r="H35" s="10">
        <f t="shared" si="0"/>
        <v>892.32</v>
      </c>
      <c r="I35" s="16"/>
    </row>
    <row r="36" ht="48" customHeight="1" spans="1:9">
      <c r="A36" s="6">
        <v>29</v>
      </c>
      <c r="B36" s="7" t="s">
        <v>285</v>
      </c>
      <c r="C36" s="9" t="s">
        <v>254</v>
      </c>
      <c r="D36" s="9" t="s">
        <v>286</v>
      </c>
      <c r="E36" s="7" t="s">
        <v>54</v>
      </c>
      <c r="F36" s="7" t="s">
        <v>137</v>
      </c>
      <c r="G36" s="10">
        <v>96.54</v>
      </c>
      <c r="H36" s="10">
        <f t="shared" si="0"/>
        <v>193.08</v>
      </c>
      <c r="I36" s="16"/>
    </row>
    <row r="37" ht="48" customHeight="1" spans="1:9">
      <c r="A37" s="6">
        <v>30</v>
      </c>
      <c r="B37" s="7" t="s">
        <v>287</v>
      </c>
      <c r="C37" s="9" t="s">
        <v>254</v>
      </c>
      <c r="D37" s="9" t="s">
        <v>288</v>
      </c>
      <c r="E37" s="7" t="s">
        <v>54</v>
      </c>
      <c r="F37" s="7" t="s">
        <v>289</v>
      </c>
      <c r="G37" s="10">
        <v>29.64</v>
      </c>
      <c r="H37" s="10">
        <f t="shared" si="0"/>
        <v>88.92</v>
      </c>
      <c r="I37" s="16"/>
    </row>
    <row r="38" ht="48" customHeight="1" spans="1:9">
      <c r="A38" s="6">
        <v>31</v>
      </c>
      <c r="B38" s="7" t="s">
        <v>290</v>
      </c>
      <c r="C38" s="9" t="s">
        <v>291</v>
      </c>
      <c r="D38" s="9" t="s">
        <v>292</v>
      </c>
      <c r="E38" s="7" t="s">
        <v>54</v>
      </c>
      <c r="F38" s="7" t="s">
        <v>137</v>
      </c>
      <c r="G38" s="10">
        <v>258.89</v>
      </c>
      <c r="H38" s="10">
        <f t="shared" si="0"/>
        <v>517.78</v>
      </c>
      <c r="I38" s="16"/>
    </row>
    <row r="39" ht="48" customHeight="1" spans="1:9">
      <c r="A39" s="6">
        <v>32</v>
      </c>
      <c r="B39" s="7" t="s">
        <v>293</v>
      </c>
      <c r="C39" s="9" t="s">
        <v>291</v>
      </c>
      <c r="D39" s="9" t="s">
        <v>294</v>
      </c>
      <c r="E39" s="7" t="s">
        <v>54</v>
      </c>
      <c r="F39" s="7" t="s">
        <v>137</v>
      </c>
      <c r="G39" s="10">
        <v>377.42</v>
      </c>
      <c r="H39" s="10">
        <f t="shared" si="0"/>
        <v>754.84</v>
      </c>
      <c r="I39" s="16"/>
    </row>
    <row r="40" ht="48" customHeight="1" spans="1:9">
      <c r="A40" s="6">
        <v>33</v>
      </c>
      <c r="B40" s="7" t="s">
        <v>295</v>
      </c>
      <c r="C40" s="9" t="s">
        <v>291</v>
      </c>
      <c r="D40" s="9" t="s">
        <v>296</v>
      </c>
      <c r="E40" s="7" t="s">
        <v>54</v>
      </c>
      <c r="F40" s="7" t="s">
        <v>137</v>
      </c>
      <c r="G40" s="10">
        <v>398.48</v>
      </c>
      <c r="H40" s="10">
        <f t="shared" si="0"/>
        <v>796.96</v>
      </c>
      <c r="I40" s="16"/>
    </row>
    <row r="41" ht="25.5" customHeight="1" spans="1:9">
      <c r="A41" s="6">
        <v>34</v>
      </c>
      <c r="B41" s="7" t="s">
        <v>297</v>
      </c>
      <c r="C41" s="9" t="s">
        <v>98</v>
      </c>
      <c r="D41" s="9" t="s">
        <v>99</v>
      </c>
      <c r="E41" s="7" t="s">
        <v>100</v>
      </c>
      <c r="F41" s="7" t="s">
        <v>137</v>
      </c>
      <c r="G41" s="10">
        <v>152.36</v>
      </c>
      <c r="H41" s="10">
        <f t="shared" si="0"/>
        <v>304.72</v>
      </c>
      <c r="I41" s="16"/>
    </row>
    <row r="42" ht="25.5" customHeight="1" spans="1:9">
      <c r="A42" s="6">
        <v>35</v>
      </c>
      <c r="B42" s="7" t="s">
        <v>298</v>
      </c>
      <c r="C42" s="9" t="s">
        <v>98</v>
      </c>
      <c r="D42" s="9" t="s">
        <v>299</v>
      </c>
      <c r="E42" s="7" t="s">
        <v>100</v>
      </c>
      <c r="F42" s="7" t="s">
        <v>137</v>
      </c>
      <c r="G42" s="10">
        <v>126.1</v>
      </c>
      <c r="H42" s="10">
        <f t="shared" si="0"/>
        <v>252.2</v>
      </c>
      <c r="I42" s="16"/>
    </row>
    <row r="43" ht="25.5" customHeight="1" spans="1:9">
      <c r="A43" s="6">
        <v>36</v>
      </c>
      <c r="B43" s="7" t="s">
        <v>300</v>
      </c>
      <c r="C43" s="9" t="s">
        <v>98</v>
      </c>
      <c r="D43" s="9" t="s">
        <v>271</v>
      </c>
      <c r="E43" s="7" t="s">
        <v>100</v>
      </c>
      <c r="F43" s="7" t="s">
        <v>137</v>
      </c>
      <c r="G43" s="10">
        <v>81.96</v>
      </c>
      <c r="H43" s="10">
        <f t="shared" si="0"/>
        <v>163.92</v>
      </c>
      <c r="I43" s="16"/>
    </row>
    <row r="44" ht="18" customHeight="1" spans="1:9">
      <c r="A44" s="8"/>
      <c r="B44" s="7"/>
      <c r="C44" s="9" t="s">
        <v>116</v>
      </c>
      <c r="D44" s="9"/>
      <c r="E44" s="9"/>
      <c r="F44" s="9"/>
      <c r="G44" s="9">
        <v>0</v>
      </c>
      <c r="H44" s="10">
        <f t="shared" si="0"/>
        <v>0</v>
      </c>
      <c r="I44" s="16"/>
    </row>
    <row r="45" ht="18" customHeight="1" spans="1:9">
      <c r="A45" s="6">
        <v>37</v>
      </c>
      <c r="B45" s="7" t="s">
        <v>117</v>
      </c>
      <c r="C45" s="9" t="s">
        <v>118</v>
      </c>
      <c r="D45" s="9" t="s">
        <v>119</v>
      </c>
      <c r="E45" s="7" t="s">
        <v>36</v>
      </c>
      <c r="F45" s="7" t="s">
        <v>32</v>
      </c>
      <c r="G45" s="10">
        <v>592.16</v>
      </c>
      <c r="H45" s="10">
        <f t="shared" si="0"/>
        <v>592.16</v>
      </c>
      <c r="I45" s="16"/>
    </row>
    <row r="46" ht="18" customHeight="1" spans="1:9">
      <c r="A46" s="11" t="s">
        <v>55</v>
      </c>
      <c r="B46" s="12"/>
      <c r="C46" s="12"/>
      <c r="D46" s="12"/>
      <c r="E46" s="12"/>
      <c r="F46" s="12"/>
      <c r="G46" s="12"/>
      <c r="H46" s="13">
        <f>SUM(H7:H45)</f>
        <v>54395.73</v>
      </c>
      <c r="I46" s="17"/>
    </row>
    <row r="47" ht="26.25" customHeight="1" spans="1:9">
      <c r="A47" s="18" t="s">
        <v>56</v>
      </c>
      <c r="B47" s="18"/>
      <c r="C47" s="18"/>
      <c r="D47" s="18"/>
      <c r="E47" s="18"/>
      <c r="F47" s="18"/>
      <c r="G47" s="18"/>
      <c r="H47" s="18"/>
      <c r="I47" s="18"/>
    </row>
    <row r="48" ht="18.75" customHeight="1" spans="1:9">
      <c r="A48" s="18"/>
      <c r="B48" s="18"/>
      <c r="C48" s="18"/>
      <c r="D48" s="18"/>
      <c r="E48" s="18"/>
      <c r="F48" s="18"/>
      <c r="G48" s="18"/>
      <c r="H48" s="3"/>
      <c r="I48" s="3"/>
    </row>
  </sheetData>
  <mergeCells count="18">
    <mergeCell ref="A1:I1"/>
    <mergeCell ref="A2:D2"/>
    <mergeCell ref="E2:G2"/>
    <mergeCell ref="H2:I2"/>
    <mergeCell ref="G3:I3"/>
    <mergeCell ref="A46:G46"/>
    <mergeCell ref="A47:I47"/>
    <mergeCell ref="A48:D48"/>
    <mergeCell ref="E48:G48"/>
    <mergeCell ref="H48:I48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K1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4.3333333333333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301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218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230</v>
      </c>
      <c r="C7" s="9" t="s">
        <v>302</v>
      </c>
      <c r="D7" s="9" t="s">
        <v>303</v>
      </c>
      <c r="E7" s="7" t="s">
        <v>50</v>
      </c>
      <c r="F7" s="7" t="s">
        <v>263</v>
      </c>
      <c r="G7" s="10">
        <v>46.59</v>
      </c>
      <c r="H7" s="10">
        <f>ROUND(F7*G7,2)</f>
        <v>186.36</v>
      </c>
      <c r="I7" s="16"/>
    </row>
    <row r="8" ht="36.75" customHeight="1" spans="1:9">
      <c r="A8" s="6">
        <v>2</v>
      </c>
      <c r="B8" s="7" t="s">
        <v>234</v>
      </c>
      <c r="C8" s="9" t="s">
        <v>304</v>
      </c>
      <c r="D8" s="9" t="s">
        <v>305</v>
      </c>
      <c r="E8" s="7" t="s">
        <v>54</v>
      </c>
      <c r="F8" s="7" t="s">
        <v>263</v>
      </c>
      <c r="G8" s="10">
        <v>21.14</v>
      </c>
      <c r="H8" s="10">
        <f t="shared" ref="H8:H19" si="0">ROUND(F8*G8,2)</f>
        <v>84.56</v>
      </c>
      <c r="I8" s="16"/>
    </row>
    <row r="9" ht="18" customHeight="1" spans="1:9">
      <c r="A9" s="6">
        <v>3</v>
      </c>
      <c r="B9" s="7" t="s">
        <v>238</v>
      </c>
      <c r="C9" s="9" t="s">
        <v>306</v>
      </c>
      <c r="D9" s="9" t="s">
        <v>307</v>
      </c>
      <c r="E9" s="7" t="s">
        <v>50</v>
      </c>
      <c r="F9" s="7" t="s">
        <v>32</v>
      </c>
      <c r="G9" s="10">
        <v>44.1</v>
      </c>
      <c r="H9" s="10">
        <f t="shared" si="0"/>
        <v>44.1</v>
      </c>
      <c r="I9" s="16"/>
    </row>
    <row r="10" ht="25.5" customHeight="1" spans="1:9">
      <c r="A10" s="6">
        <v>4</v>
      </c>
      <c r="B10" s="7" t="s">
        <v>308</v>
      </c>
      <c r="C10" s="9" t="s">
        <v>309</v>
      </c>
      <c r="D10" s="9" t="s">
        <v>310</v>
      </c>
      <c r="E10" s="7" t="s">
        <v>50</v>
      </c>
      <c r="F10" s="7" t="s">
        <v>32</v>
      </c>
      <c r="G10" s="10">
        <v>44.1</v>
      </c>
      <c r="H10" s="10">
        <f t="shared" si="0"/>
        <v>44.1</v>
      </c>
      <c r="I10" s="16"/>
    </row>
    <row r="11" ht="48" customHeight="1" spans="1:9">
      <c r="A11" s="6">
        <v>5</v>
      </c>
      <c r="B11" s="7" t="s">
        <v>311</v>
      </c>
      <c r="C11" s="9" t="s">
        <v>312</v>
      </c>
      <c r="D11" s="9" t="s">
        <v>313</v>
      </c>
      <c r="E11" s="7" t="s">
        <v>50</v>
      </c>
      <c r="F11" s="7" t="s">
        <v>32</v>
      </c>
      <c r="G11" s="10">
        <v>415.69</v>
      </c>
      <c r="H11" s="10">
        <f t="shared" si="0"/>
        <v>415.69</v>
      </c>
      <c r="I11" s="16"/>
    </row>
    <row r="12" ht="36.75" customHeight="1" spans="1:9">
      <c r="A12" s="6">
        <v>6</v>
      </c>
      <c r="B12" s="7" t="s">
        <v>28</v>
      </c>
      <c r="C12" s="9" t="s">
        <v>314</v>
      </c>
      <c r="D12" s="9" t="s">
        <v>315</v>
      </c>
      <c r="E12" s="7" t="s">
        <v>36</v>
      </c>
      <c r="F12" s="7" t="s">
        <v>32</v>
      </c>
      <c r="G12" s="10">
        <v>1058.4</v>
      </c>
      <c r="H12" s="10">
        <f t="shared" si="0"/>
        <v>1058.4</v>
      </c>
      <c r="I12" s="16"/>
    </row>
    <row r="13" ht="18" customHeight="1" spans="1:9">
      <c r="A13" s="8"/>
      <c r="B13" s="7"/>
      <c r="C13" s="9" t="s">
        <v>242</v>
      </c>
      <c r="D13" s="9"/>
      <c r="E13" s="9"/>
      <c r="F13" s="9"/>
      <c r="G13" s="9">
        <v>0</v>
      </c>
      <c r="H13" s="10">
        <f t="shared" si="0"/>
        <v>0</v>
      </c>
      <c r="I13" s="16"/>
    </row>
    <row r="14" ht="25.5" customHeight="1" spans="1:9">
      <c r="A14" s="6">
        <v>7</v>
      </c>
      <c r="B14" s="7" t="s">
        <v>316</v>
      </c>
      <c r="C14" s="9" t="s">
        <v>317</v>
      </c>
      <c r="D14" s="9" t="s">
        <v>318</v>
      </c>
      <c r="E14" s="7" t="s">
        <v>50</v>
      </c>
      <c r="F14" s="7" t="s">
        <v>263</v>
      </c>
      <c r="G14" s="10">
        <v>4394.39</v>
      </c>
      <c r="H14" s="10">
        <f t="shared" si="0"/>
        <v>17577.56</v>
      </c>
      <c r="I14" s="16"/>
    </row>
    <row r="15" ht="36.75" customHeight="1" spans="1:9">
      <c r="A15" s="6">
        <v>8</v>
      </c>
      <c r="B15" s="7" t="s">
        <v>319</v>
      </c>
      <c r="C15" s="9" t="s">
        <v>320</v>
      </c>
      <c r="D15" s="9" t="s">
        <v>321</v>
      </c>
      <c r="E15" s="7" t="s">
        <v>54</v>
      </c>
      <c r="F15" s="7" t="s">
        <v>263</v>
      </c>
      <c r="G15" s="10">
        <v>186.16</v>
      </c>
      <c r="H15" s="10">
        <f t="shared" si="0"/>
        <v>744.64</v>
      </c>
      <c r="I15" s="16"/>
    </row>
    <row r="16" ht="18" customHeight="1" spans="1:9">
      <c r="A16" s="6">
        <v>9</v>
      </c>
      <c r="B16" s="7" t="s">
        <v>322</v>
      </c>
      <c r="C16" s="9" t="s">
        <v>323</v>
      </c>
      <c r="D16" s="9" t="s">
        <v>324</v>
      </c>
      <c r="E16" s="7" t="s">
        <v>50</v>
      </c>
      <c r="F16" s="7" t="s">
        <v>32</v>
      </c>
      <c r="G16" s="10">
        <v>693.78</v>
      </c>
      <c r="H16" s="10">
        <f t="shared" si="0"/>
        <v>693.78</v>
      </c>
      <c r="I16" s="16"/>
    </row>
    <row r="17" ht="25.5" customHeight="1" spans="1:9">
      <c r="A17" s="6">
        <v>10</v>
      </c>
      <c r="B17" s="7" t="s">
        <v>325</v>
      </c>
      <c r="C17" s="9" t="s">
        <v>323</v>
      </c>
      <c r="D17" s="9" t="s">
        <v>326</v>
      </c>
      <c r="E17" s="7" t="s">
        <v>50</v>
      </c>
      <c r="F17" s="7" t="s">
        <v>32</v>
      </c>
      <c r="G17" s="10">
        <v>729.76</v>
      </c>
      <c r="H17" s="10">
        <f t="shared" si="0"/>
        <v>729.76</v>
      </c>
      <c r="I17" s="16"/>
    </row>
    <row r="18" ht="36.75" customHeight="1" spans="1:9">
      <c r="A18" s="6">
        <v>11</v>
      </c>
      <c r="B18" s="7" t="s">
        <v>327</v>
      </c>
      <c r="C18" s="9" t="s">
        <v>328</v>
      </c>
      <c r="D18" s="9" t="s">
        <v>329</v>
      </c>
      <c r="E18" s="7" t="s">
        <v>50</v>
      </c>
      <c r="F18" s="7" t="s">
        <v>32</v>
      </c>
      <c r="G18" s="10">
        <v>4864.67</v>
      </c>
      <c r="H18" s="10">
        <f t="shared" si="0"/>
        <v>4864.67</v>
      </c>
      <c r="I18" s="16"/>
    </row>
    <row r="19" ht="25.5" customHeight="1" spans="1:9">
      <c r="A19" s="6">
        <v>12</v>
      </c>
      <c r="B19" s="7" t="s">
        <v>208</v>
      </c>
      <c r="C19" s="9" t="s">
        <v>330</v>
      </c>
      <c r="D19" s="9" t="s">
        <v>331</v>
      </c>
      <c r="E19" s="7" t="s">
        <v>50</v>
      </c>
      <c r="F19" s="7" t="s">
        <v>32</v>
      </c>
      <c r="G19" s="10">
        <v>882</v>
      </c>
      <c r="H19" s="10">
        <f t="shared" si="0"/>
        <v>882</v>
      </c>
      <c r="I19" s="16"/>
    </row>
    <row r="20" ht="18" customHeight="1" spans="1:9">
      <c r="A20" s="11" t="s">
        <v>55</v>
      </c>
      <c r="B20" s="12"/>
      <c r="C20" s="12"/>
      <c r="D20" s="12"/>
      <c r="E20" s="12"/>
      <c r="F20" s="12"/>
      <c r="G20" s="12"/>
      <c r="H20" s="13">
        <f>SUM(H7:H19)</f>
        <v>27325.62</v>
      </c>
      <c r="I20" s="17"/>
    </row>
    <row r="21" ht="26.25" customHeight="1" spans="1:9">
      <c r="A21" s="18" t="s">
        <v>56</v>
      </c>
      <c r="B21" s="18"/>
      <c r="C21" s="18"/>
      <c r="D21" s="18"/>
      <c r="E21" s="18"/>
      <c r="F21" s="18"/>
      <c r="G21" s="18"/>
      <c r="H21" s="18"/>
      <c r="I21" s="18"/>
    </row>
    <row r="22" ht="18.75" customHeight="1" spans="1:9">
      <c r="A22" s="18"/>
      <c r="B22" s="18"/>
      <c r="C22" s="18"/>
      <c r="D22" s="18"/>
      <c r="E22" s="18"/>
      <c r="F22" s="18"/>
      <c r="G22" s="18"/>
      <c r="H22" s="3"/>
      <c r="I22" s="3"/>
    </row>
  </sheetData>
  <mergeCells count="18">
    <mergeCell ref="A1:I1"/>
    <mergeCell ref="A2:D2"/>
    <mergeCell ref="E2:G2"/>
    <mergeCell ref="H2:I2"/>
    <mergeCell ref="G3:I3"/>
    <mergeCell ref="A20:G20"/>
    <mergeCell ref="A21:I21"/>
    <mergeCell ref="A22:D22"/>
    <mergeCell ref="E22:G22"/>
    <mergeCell ref="H22:I2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opLeftCell="A8" workbookViewId="0">
      <selection activeCell="K8" sqref="K$1:N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4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332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333</v>
      </c>
      <c r="D6" s="9"/>
      <c r="E6" s="9"/>
      <c r="F6" s="9"/>
      <c r="G6" s="9"/>
      <c r="H6" s="10"/>
      <c r="I6" s="16"/>
    </row>
    <row r="7" ht="104.25" customHeight="1" spans="1:9">
      <c r="A7" s="6">
        <v>1</v>
      </c>
      <c r="B7" s="7" t="s">
        <v>230</v>
      </c>
      <c r="C7" s="9" t="s">
        <v>334</v>
      </c>
      <c r="D7" s="9" t="s">
        <v>335</v>
      </c>
      <c r="E7" s="7" t="s">
        <v>50</v>
      </c>
      <c r="F7" s="7" t="s">
        <v>32</v>
      </c>
      <c r="G7" s="10">
        <v>8820</v>
      </c>
      <c r="H7" s="10">
        <f>ROUND(F7*G7,2)</f>
        <v>8820</v>
      </c>
      <c r="I7" s="16"/>
    </row>
    <row r="8" ht="18" customHeight="1" spans="1:9">
      <c r="A8" s="8"/>
      <c r="B8" s="7"/>
      <c r="C8" s="9" t="s">
        <v>336</v>
      </c>
      <c r="D8" s="9"/>
      <c r="E8" s="9"/>
      <c r="F8" s="9"/>
      <c r="G8" s="9">
        <v>0</v>
      </c>
      <c r="H8" s="10">
        <f t="shared" ref="H8:H15" si="0">ROUND(F8*G8,2)</f>
        <v>0</v>
      </c>
      <c r="I8" s="16"/>
    </row>
    <row r="9" ht="104.25" customHeight="1" spans="1:9">
      <c r="A9" s="6">
        <v>2</v>
      </c>
      <c r="B9" s="7" t="s">
        <v>234</v>
      </c>
      <c r="C9" s="9" t="s">
        <v>334</v>
      </c>
      <c r="D9" s="9" t="s">
        <v>337</v>
      </c>
      <c r="E9" s="7" t="s">
        <v>50</v>
      </c>
      <c r="F9" s="7" t="s">
        <v>32</v>
      </c>
      <c r="G9" s="10">
        <v>8820</v>
      </c>
      <c r="H9" s="10">
        <f t="shared" si="0"/>
        <v>8820</v>
      </c>
      <c r="I9" s="16"/>
    </row>
    <row r="10" ht="18" customHeight="1" spans="1:9">
      <c r="A10" s="8"/>
      <c r="B10" s="7"/>
      <c r="C10" s="9" t="s">
        <v>338</v>
      </c>
      <c r="D10" s="9"/>
      <c r="E10" s="9"/>
      <c r="F10" s="9"/>
      <c r="G10" s="9">
        <v>0</v>
      </c>
      <c r="H10" s="10">
        <f t="shared" si="0"/>
        <v>0</v>
      </c>
      <c r="I10" s="16"/>
    </row>
    <row r="11" ht="104.25" customHeight="1" spans="1:9">
      <c r="A11" s="6">
        <v>3</v>
      </c>
      <c r="B11" s="7" t="s">
        <v>238</v>
      </c>
      <c r="C11" s="9" t="s">
        <v>334</v>
      </c>
      <c r="D11" s="9" t="s">
        <v>339</v>
      </c>
      <c r="E11" s="7" t="s">
        <v>50</v>
      </c>
      <c r="F11" s="7" t="s">
        <v>32</v>
      </c>
      <c r="G11" s="10">
        <v>8820</v>
      </c>
      <c r="H11" s="10">
        <f t="shared" si="0"/>
        <v>8820</v>
      </c>
      <c r="I11" s="16"/>
    </row>
    <row r="12" ht="18" customHeight="1" spans="1:9">
      <c r="A12" s="8"/>
      <c r="B12" s="7"/>
      <c r="C12" s="9" t="s">
        <v>340</v>
      </c>
      <c r="D12" s="9"/>
      <c r="E12" s="9"/>
      <c r="F12" s="9"/>
      <c r="G12" s="9">
        <v>0</v>
      </c>
      <c r="H12" s="10">
        <f t="shared" si="0"/>
        <v>0</v>
      </c>
      <c r="I12" s="16"/>
    </row>
    <row r="13" ht="104.25" customHeight="1" spans="1:9">
      <c r="A13" s="6">
        <v>4</v>
      </c>
      <c r="B13" s="7" t="s">
        <v>308</v>
      </c>
      <c r="C13" s="9" t="s">
        <v>334</v>
      </c>
      <c r="D13" s="9" t="s">
        <v>341</v>
      </c>
      <c r="E13" s="7" t="s">
        <v>50</v>
      </c>
      <c r="F13" s="7" t="s">
        <v>32</v>
      </c>
      <c r="G13" s="10">
        <v>8820</v>
      </c>
      <c r="H13" s="10">
        <f t="shared" si="0"/>
        <v>8820</v>
      </c>
      <c r="I13" s="16"/>
    </row>
    <row r="14" ht="18" customHeight="1" spans="1:9">
      <c r="A14" s="8"/>
      <c r="B14" s="7"/>
      <c r="C14" s="9" t="s">
        <v>342</v>
      </c>
      <c r="D14" s="9"/>
      <c r="E14" s="9"/>
      <c r="F14" s="9"/>
      <c r="G14" s="9">
        <v>0</v>
      </c>
      <c r="H14" s="10">
        <f t="shared" si="0"/>
        <v>0</v>
      </c>
      <c r="I14" s="16"/>
    </row>
    <row r="15" ht="18" customHeight="1" spans="1:9">
      <c r="A15" s="6">
        <v>5</v>
      </c>
      <c r="B15" s="7" t="s">
        <v>311</v>
      </c>
      <c r="C15" s="9" t="s">
        <v>343</v>
      </c>
      <c r="D15" s="9" t="s">
        <v>344</v>
      </c>
      <c r="E15" s="7" t="s">
        <v>50</v>
      </c>
      <c r="F15" s="7" t="s">
        <v>32</v>
      </c>
      <c r="G15" s="10">
        <v>3352.94</v>
      </c>
      <c r="H15" s="10">
        <f t="shared" si="0"/>
        <v>3352.94</v>
      </c>
      <c r="I15" s="16"/>
    </row>
    <row r="16" ht="18" customHeight="1" spans="1:9">
      <c r="A16" s="11" t="s">
        <v>55</v>
      </c>
      <c r="B16" s="12"/>
      <c r="C16" s="12"/>
      <c r="D16" s="12"/>
      <c r="E16" s="12"/>
      <c r="F16" s="12"/>
      <c r="G16" s="12"/>
      <c r="H16" s="13">
        <f>SUM(H7:H15)</f>
        <v>38632.94</v>
      </c>
      <c r="I16" s="17"/>
    </row>
    <row r="17" ht="26.25" customHeight="1" spans="1:9">
      <c r="A17" s="18" t="s">
        <v>56</v>
      </c>
      <c r="B17" s="18"/>
      <c r="C17" s="18"/>
      <c r="D17" s="18"/>
      <c r="E17" s="18"/>
      <c r="F17" s="18"/>
      <c r="G17" s="18"/>
      <c r="H17" s="18"/>
      <c r="I17" s="18"/>
    </row>
    <row r="18" ht="18.75" customHeight="1" spans="1:9">
      <c r="A18" s="18"/>
      <c r="B18" s="18"/>
      <c r="C18" s="18"/>
      <c r="D18" s="18"/>
      <c r="E18" s="18"/>
      <c r="F18" s="18"/>
      <c r="G18" s="18"/>
      <c r="H18" s="3"/>
      <c r="I18" s="3"/>
    </row>
  </sheetData>
  <mergeCells count="18">
    <mergeCell ref="A1:I1"/>
    <mergeCell ref="A2:D2"/>
    <mergeCell ref="E2:G2"/>
    <mergeCell ref="H2:I2"/>
    <mergeCell ref="G3:I3"/>
    <mergeCell ref="A16:G16"/>
    <mergeCell ref="A17:I17"/>
    <mergeCell ref="A18:D18"/>
    <mergeCell ref="E18:G18"/>
    <mergeCell ref="H18:I18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view="pageBreakPreview" zoomScaleNormal="100" workbookViewId="0">
      <selection activeCell="N7" sqref="N7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1.8571428571429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345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36.75" customHeight="1" spans="1:9">
      <c r="A7" s="6">
        <v>1</v>
      </c>
      <c r="B7" s="7" t="s">
        <v>168</v>
      </c>
      <c r="C7" s="9" t="s">
        <v>169</v>
      </c>
      <c r="D7" s="9" t="s">
        <v>346</v>
      </c>
      <c r="E7" s="7" t="s">
        <v>17</v>
      </c>
      <c r="F7" s="7" t="s">
        <v>347</v>
      </c>
      <c r="G7" s="10">
        <v>18.74</v>
      </c>
      <c r="H7" s="10">
        <f>ROUND(F7*G7,2)</f>
        <v>1405.5</v>
      </c>
      <c r="I7" s="16"/>
    </row>
    <row r="8" ht="36.75" customHeight="1" spans="1:9">
      <c r="A8" s="6">
        <v>2</v>
      </c>
      <c r="B8" s="7" t="s">
        <v>23</v>
      </c>
      <c r="C8" s="9" t="s">
        <v>24</v>
      </c>
      <c r="D8" s="9" t="s">
        <v>25</v>
      </c>
      <c r="E8" s="7" t="s">
        <v>26</v>
      </c>
      <c r="F8" s="7" t="s">
        <v>348</v>
      </c>
      <c r="G8" s="10">
        <v>45.43</v>
      </c>
      <c r="H8" s="10">
        <f t="shared" ref="H8:H14" si="0">ROUND(F8*G8,2)</f>
        <v>102.22</v>
      </c>
      <c r="I8" s="16"/>
    </row>
    <row r="9" ht="18" customHeight="1" spans="1:9">
      <c r="A9" s="8"/>
      <c r="B9" s="7"/>
      <c r="C9" s="9" t="s">
        <v>37</v>
      </c>
      <c r="D9" s="9"/>
      <c r="E9" s="9"/>
      <c r="F9" s="9"/>
      <c r="G9" s="9">
        <v>0</v>
      </c>
      <c r="H9" s="10">
        <f t="shared" si="0"/>
        <v>0</v>
      </c>
      <c r="I9" s="16"/>
    </row>
    <row r="10" ht="59.25" customHeight="1" spans="1:9">
      <c r="A10" s="6">
        <v>3</v>
      </c>
      <c r="B10" s="7" t="s">
        <v>349</v>
      </c>
      <c r="C10" s="9" t="s">
        <v>350</v>
      </c>
      <c r="D10" s="9" t="s">
        <v>351</v>
      </c>
      <c r="E10" s="7" t="s">
        <v>17</v>
      </c>
      <c r="F10" s="7" t="s">
        <v>347</v>
      </c>
      <c r="G10" s="10">
        <v>36.3</v>
      </c>
      <c r="H10" s="10">
        <f t="shared" si="0"/>
        <v>2722.5</v>
      </c>
      <c r="I10" s="16"/>
    </row>
    <row r="11" ht="126.75" customHeight="1" spans="1:9">
      <c r="A11" s="6">
        <v>4</v>
      </c>
      <c r="B11" s="7" t="s">
        <v>193</v>
      </c>
      <c r="C11" s="9" t="s">
        <v>194</v>
      </c>
      <c r="D11" s="9" t="s">
        <v>352</v>
      </c>
      <c r="E11" s="7" t="s">
        <v>17</v>
      </c>
      <c r="F11" s="7" t="s">
        <v>347</v>
      </c>
      <c r="G11" s="10">
        <v>129.81</v>
      </c>
      <c r="H11" s="10">
        <f t="shared" si="0"/>
        <v>9735.75</v>
      </c>
      <c r="I11" s="16"/>
    </row>
    <row r="12" ht="18" customHeight="1" spans="1:9">
      <c r="A12" s="8"/>
      <c r="B12" s="7"/>
      <c r="C12" s="9" t="s">
        <v>116</v>
      </c>
      <c r="D12" s="9"/>
      <c r="E12" s="9"/>
      <c r="F12" s="9"/>
      <c r="G12" s="9">
        <v>0</v>
      </c>
      <c r="H12" s="10">
        <f t="shared" si="0"/>
        <v>0</v>
      </c>
      <c r="I12" s="16"/>
    </row>
    <row r="13" ht="59.25" customHeight="1" spans="1:9">
      <c r="A13" s="6">
        <v>5</v>
      </c>
      <c r="B13" s="7" t="s">
        <v>353</v>
      </c>
      <c r="C13" s="9" t="s">
        <v>354</v>
      </c>
      <c r="D13" s="9" t="s">
        <v>355</v>
      </c>
      <c r="E13" s="7" t="s">
        <v>17</v>
      </c>
      <c r="F13" s="7" t="s">
        <v>347</v>
      </c>
      <c r="G13" s="10">
        <v>1.85</v>
      </c>
      <c r="H13" s="10">
        <f t="shared" si="0"/>
        <v>138.75</v>
      </c>
      <c r="I13" s="16"/>
    </row>
    <row r="14" ht="25.5" customHeight="1" spans="1:9">
      <c r="A14" s="6">
        <v>6</v>
      </c>
      <c r="B14" s="7" t="s">
        <v>196</v>
      </c>
      <c r="C14" s="9" t="s">
        <v>197</v>
      </c>
      <c r="D14" s="9" t="s">
        <v>356</v>
      </c>
      <c r="E14" s="7" t="s">
        <v>199</v>
      </c>
      <c r="F14" s="7" t="s">
        <v>357</v>
      </c>
      <c r="G14" s="10">
        <v>7.25</v>
      </c>
      <c r="H14" s="10">
        <f t="shared" si="0"/>
        <v>282.75</v>
      </c>
      <c r="I14" s="16"/>
    </row>
    <row r="15" ht="18" customHeight="1" spans="1:9">
      <c r="A15" s="11" t="s">
        <v>55</v>
      </c>
      <c r="B15" s="12"/>
      <c r="C15" s="12"/>
      <c r="D15" s="12"/>
      <c r="E15" s="12"/>
      <c r="F15" s="12"/>
      <c r="G15" s="12"/>
      <c r="H15" s="13">
        <f>SUM(H7:H14)</f>
        <v>14387.47</v>
      </c>
      <c r="I15" s="17"/>
    </row>
    <row r="16" ht="18.75" customHeight="1" spans="1:9">
      <c r="A16" s="11" t="s">
        <v>358</v>
      </c>
      <c r="B16" s="12"/>
      <c r="C16" s="12"/>
      <c r="D16" s="12"/>
      <c r="E16" s="12"/>
      <c r="F16" s="12"/>
      <c r="G16" s="12"/>
      <c r="H16" s="13">
        <f>H15+各收费站!H16+机场南北!H20+马儿庄收!H46+宁东收费!H15+鸳鸯湖收!H26+永宁收费!H13+水洞沟收!H12+宁东南收!H17+灵武作业!H22+贺兰山东!H18</f>
        <v>288602.65</v>
      </c>
      <c r="I16" s="17"/>
    </row>
  </sheetData>
  <mergeCells count="15">
    <mergeCell ref="A1:I1"/>
    <mergeCell ref="A2:D2"/>
    <mergeCell ref="E2:G2"/>
    <mergeCell ref="H2:I2"/>
    <mergeCell ref="G3:I3"/>
    <mergeCell ref="A15:G15"/>
    <mergeCell ref="A16:G1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  <colBreaks count="1" manualBreakCount="1">
    <brk id="9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贺兰山东</vt:lpstr>
      <vt:lpstr>灵武作业</vt:lpstr>
      <vt:lpstr>宁东南收</vt:lpstr>
      <vt:lpstr>水洞沟收</vt:lpstr>
      <vt:lpstr>永宁收费</vt:lpstr>
      <vt:lpstr>鸳鸯湖收</vt:lpstr>
      <vt:lpstr>宁东收费</vt:lpstr>
      <vt:lpstr>马儿庄收</vt:lpstr>
      <vt:lpstr>机场南北</vt:lpstr>
      <vt:lpstr>各收费站</vt:lpstr>
      <vt:lpstr>高沙窝收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2025-06-19T09:55:00Z</dcterms:created>
  <dcterms:modified xsi:type="dcterms:W3CDTF">2025-07-05T08:08:53Z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E5BB7E167AE645218AADB3CA7F2B292C_12</vt:lpwstr>
  </property>
  <property fmtid="{D5CDD505-2E9C-101B-9397-08002B2CF9AE}" pid="3" name="KSOProductBuildVer">
    <vt:lpwstr>2052-12.1.0.21915</vt:lpwstr>
  </property>
</Properties>
</file>