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各收费站附属用房防雷击隐患处治项目" sheetId="1" r:id="rId1"/>
    <sheet name="部分收费站附属用房门窗维修项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<sst xmlns="http://schemas.openxmlformats.org/spreadsheetml/2006/main" count="255" uniqueCount="54">
  <si>
    <t xml:space="preserve">宁夏交通科学研究所有限公司2025年日常养护收费站集中维修劳务服务采购项目（第十二批）    </t>
  </si>
  <si>
    <t>工程名称：吴忠事业部各收费站附属用房防雷击隐患处治项目</t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</si>
  <si>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</si>
  <si>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项目名称</t>
    </r>
  </si>
  <si>
    <t/>
  </si>
  <si>
    <r>
      <rPr>
        <sz val="8"/>
        <rFont val="SimSun"/>
        <charset val="134"/>
      </rPr>
      <t>项目特征描述</t>
    </r>
  </si>
  <si>
    <r>
      <rPr>
        <sz val="8"/>
        <rFont val="SimSun"/>
        <charset val="134"/>
      </rPr>
      <t xml:space="preserve">计量
</t>
    </r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</si>
  <si>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</si>
  <si>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t>单价</t>
  </si>
  <si>
    <r>
      <rPr>
        <sz val="8"/>
        <rFont val="SimSun"/>
        <charset val="134"/>
      </rPr>
      <t>合价</t>
    </r>
  </si>
  <si>
    <t>备注</t>
  </si>
  <si>
    <t>杨马湖收费站</t>
  </si>
  <si>
    <r>
      <rPr>
        <sz val="8"/>
        <rFont val="SimSun"/>
        <charset val="134"/>
      </rPr>
      <t>防雷配管</t>
    </r>
  </si>
  <si>
    <t>1.名称:配管
2.规格:SC20
3.配置形式:沿墙明配</t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</si>
  <si>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</si>
  <si>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防雷配线</t>
    </r>
  </si>
  <si>
    <r>
      <rPr>
        <sz val="8"/>
        <rFont val="SimSun"/>
        <charset val="134"/>
      </rPr>
      <t xml:space="preserve">1.名称:接地母线
</t>
    </r>
    <r>
      <rPr>
        <sz val="8"/>
        <rFont val="SimSun"/>
        <charset val="134"/>
      </rPr>
      <t>2.规格、型号:BV-10mm2</t>
    </r>
  </si>
  <si>
    <r>
      <rPr>
        <sz val="8"/>
        <rFont val="SimSun"/>
        <charset val="134"/>
      </rPr>
      <t>挖沟槽土方</t>
    </r>
  </si>
  <si>
    <t>1.土壤类别:一二类土
2.挖土深度:详见图纸设计
3.弃土运距:投标单位自行考虑</t>
  </si>
  <si>
    <r>
      <rPr>
        <sz val="8"/>
        <rFont val="SimSun"/>
        <charset val="134"/>
      </rPr>
      <t>m3</t>
    </r>
  </si>
  <si>
    <r>
      <rPr>
        <sz val="8"/>
        <rFont val="SimSun"/>
        <charset val="134"/>
      </rPr>
      <t>回填方</t>
    </r>
  </si>
  <si>
    <r>
      <rPr>
        <sz val="8"/>
        <rFont val="SimSun"/>
        <charset val="134"/>
      </rPr>
      <t>1.填方材料品种:原土回填</t>
    </r>
  </si>
  <si>
    <r>
      <rPr>
        <sz val="8"/>
        <rFont val="SimSun"/>
        <charset val="134"/>
      </rPr>
      <t>人行道块料铺设</t>
    </r>
  </si>
  <si>
    <t>1.名称:拆除并恢复人行
道砖
2.基础、垫层：材料品种、厚度:20cm砂砾垫层
3.其他:道砖为利旧</t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</si>
  <si>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</si>
  <si>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接地装置</t>
    </r>
  </si>
  <si>
    <r>
      <rPr>
        <sz val="8"/>
        <rFont val="SimSun"/>
        <charset val="134"/>
      </rPr>
      <t>1.名称:接地系统测试</t>
    </r>
  </si>
  <si>
    <r>
      <rPr>
        <sz val="8"/>
        <rFont val="SimSun"/>
        <charset val="134"/>
      </rPr>
      <t>系统</t>
    </r>
  </si>
  <si>
    <t>金积收费站</t>
  </si>
  <si>
    <r>
      <rPr>
        <sz val="8"/>
        <rFont val="SimSun"/>
        <charset val="134"/>
      </rPr>
      <t xml:space="preserve">1.名称:配管
</t>
    </r>
    <r>
      <rPr>
        <sz val="8"/>
        <rFont val="SimSun"/>
        <charset val="134"/>
      </rPr>
      <t xml:space="preserve">2.规格:SC20
</t>
    </r>
    <r>
      <rPr>
        <sz val="8"/>
        <rFont val="SimSun"/>
        <charset val="134"/>
      </rPr>
      <t>3.配置形式:沿墙明配</t>
    </r>
  </si>
  <si>
    <r>
      <rPr>
        <sz val="8"/>
        <rFont val="SimSun"/>
        <charset val="134"/>
      </rPr>
      <t xml:space="preserve">1.土壤类别:一二类土
</t>
    </r>
    <r>
      <rPr>
        <sz val="8"/>
        <rFont val="SimSun"/>
        <charset val="134"/>
      </rPr>
      <t xml:space="preserve">2.挖土深度:详见图纸设
</t>
    </r>
    <r>
      <rPr>
        <sz val="8"/>
        <rFont val="SimSun"/>
        <charset val="134"/>
      </rPr>
      <t xml:space="preserve">计
</t>
    </r>
    <r>
      <rPr>
        <sz val="8"/>
        <rFont val="SimSun"/>
        <charset val="134"/>
      </rPr>
      <t xml:space="preserve">3.弃土运距:投标单位自
</t>
    </r>
    <r>
      <rPr>
        <sz val="8"/>
        <rFont val="SimSun"/>
        <charset val="134"/>
      </rPr>
      <t>行考虑</t>
    </r>
  </si>
  <si>
    <t>青铜峡西收费站</t>
  </si>
  <si>
    <r>
      <rPr>
        <sz val="8"/>
        <rFont val="SimSun"/>
        <charset val="134"/>
      </rPr>
      <t xml:space="preserve">1.名称:拆除并恢复人行
</t>
    </r>
    <r>
      <rPr>
        <sz val="8"/>
        <rFont val="SimSun"/>
        <charset val="134"/>
      </rPr>
      <t xml:space="preserve">道砖
</t>
    </r>
    <r>
      <rPr>
        <sz val="8"/>
        <rFont val="SimSun"/>
        <charset val="134"/>
      </rPr>
      <t xml:space="preserve">2.基础、垫层：材料品种
</t>
    </r>
    <r>
      <rPr>
        <sz val="8"/>
        <rFont val="SimSun"/>
        <charset val="134"/>
      </rPr>
      <t xml:space="preserve">、厚度:20cm砂砾垫层
</t>
    </r>
    <r>
      <rPr>
        <sz val="8"/>
        <rFont val="SimSun"/>
        <charset val="134"/>
      </rPr>
      <t>3.其他:道砖为利旧</t>
    </r>
  </si>
  <si>
    <t>叶盛收费站</t>
  </si>
  <si>
    <t>青铜峡收费站</t>
  </si>
  <si>
    <t>吴忠收费站</t>
  </si>
  <si>
    <t>甘城子收费站</t>
  </si>
  <si>
    <r>
      <rPr>
        <sz val="8"/>
        <rFont val="SimSun"/>
        <charset val="134"/>
      </rPr>
      <t>合   计</t>
    </r>
  </si>
  <si>
    <r>
      <rPr>
        <sz val="10"/>
        <color rgb="FF000000"/>
        <rFont val="宋体"/>
        <charset val="204"/>
      </rPr>
      <t>工程名称：宁夏交投高速公路管理有限公司</t>
    </r>
    <r>
      <rPr>
        <sz val="10"/>
        <color rgb="FF000000"/>
        <rFont val="Arial"/>
        <charset val="204"/>
      </rPr>
      <t xml:space="preserve">2022-2025 </t>
    </r>
    <r>
      <rPr>
        <sz val="10"/>
        <color rgb="FF000000"/>
        <rFont val="宋体"/>
        <charset val="204"/>
      </rPr>
      <t>年高速公路养护项目（</t>
    </r>
    <r>
      <rPr>
        <sz val="10"/>
        <color rgb="FF000000"/>
        <rFont val="Arial"/>
        <charset val="204"/>
      </rPr>
      <t>2025</t>
    </r>
    <r>
      <rPr>
        <sz val="10"/>
        <color rgb="FF000000"/>
        <rFont val="宋体"/>
        <charset val="204"/>
      </rPr>
      <t>年）</t>
    </r>
    <r>
      <rPr>
        <sz val="10"/>
        <color rgb="FF000000"/>
        <rFont val="Arial"/>
        <charset val="204"/>
      </rPr>
      <t xml:space="preserve"> </t>
    </r>
    <r>
      <rPr>
        <sz val="10"/>
        <color rgb="FF000000"/>
        <rFont val="宋体"/>
        <charset val="204"/>
      </rPr>
      <t>日常养护</t>
    </r>
    <r>
      <rPr>
        <sz val="10"/>
        <color rgb="FF000000"/>
        <rFont val="Arial"/>
        <charset val="204"/>
      </rPr>
      <t xml:space="preserve">- </t>
    </r>
    <r>
      <rPr>
        <sz val="10"/>
        <color rgb="FF000000"/>
        <rFont val="宋体"/>
        <charset val="204"/>
      </rPr>
      <t>吴忠事业部部分收费站附属用房门窗维修项目</t>
    </r>
  </si>
  <si>
    <r>
      <rPr>
        <sz val="8"/>
        <rFont val="SimSun"/>
        <charset val="134"/>
      </rPr>
      <t>金属门窗拆除</t>
    </r>
  </si>
  <si>
    <r>
      <rPr>
        <sz val="8"/>
        <rFont val="SimSun"/>
        <charset val="134"/>
      </rPr>
      <t>1.原有金属门窗拆除</t>
    </r>
  </si>
  <si>
    <r>
      <rPr>
        <sz val="8"/>
        <rFont val="SimSun"/>
        <charset val="134"/>
      </rPr>
      <t>钢质防火门</t>
    </r>
  </si>
  <si>
    <r>
      <rPr>
        <sz val="8"/>
        <rFont val="SimSun"/>
        <charset val="134"/>
      </rPr>
      <t xml:space="preserve">1.名称：钢制防火门
</t>
    </r>
    <r>
      <rPr>
        <sz val="8"/>
        <rFont val="SimSun"/>
        <charset val="134"/>
      </rPr>
      <t xml:space="preserve">2.防火等级：  甲级
</t>
    </r>
    <r>
      <rPr>
        <sz val="8"/>
        <rFont val="SimSun"/>
        <charset val="134"/>
      </rPr>
      <t>3.含五金配件</t>
    </r>
  </si>
  <si>
    <r>
      <rPr>
        <sz val="8"/>
        <rFont val="SimSun"/>
        <charset val="134"/>
      </rPr>
      <t>金属（塑钢、断桥） 窗</t>
    </r>
  </si>
  <si>
    <r>
      <rPr>
        <sz val="8"/>
        <rFont val="SimSun"/>
        <charset val="134"/>
      </rPr>
      <t xml:space="preserve">1.窗代号及洞口尺寸:断
</t>
    </r>
    <r>
      <rPr>
        <sz val="8"/>
        <rFont val="SimSun"/>
        <charset val="134"/>
      </rPr>
      <t xml:space="preserve">桥铝合金平开窗
</t>
    </r>
    <r>
      <rPr>
        <sz val="8"/>
        <rFont val="SimSun"/>
        <charset val="134"/>
      </rPr>
      <t xml:space="preserve">2.框、扇材质:70系列
</t>
    </r>
    <r>
      <rPr>
        <sz val="8"/>
        <rFont val="SimSun"/>
        <charset val="134"/>
      </rPr>
      <t xml:space="preserve">3.玻璃品种、厚度:6+12A
</t>
    </r>
    <r>
      <rPr>
        <sz val="8"/>
        <rFont val="SimSun"/>
        <charset val="134"/>
      </rPr>
      <t xml:space="preserve">+6mm（Low-e中空SuperSE
</t>
    </r>
    <r>
      <rPr>
        <sz val="8"/>
        <rFont val="SimSun"/>
        <charset val="134"/>
      </rPr>
      <t xml:space="preserve">-1）
</t>
    </r>
    <r>
      <rPr>
        <sz val="8"/>
        <rFont val="SimSun"/>
        <charset val="134"/>
      </rPr>
      <t xml:space="preserve">4.含附框、窗纱等五金配
</t>
    </r>
    <r>
      <rPr>
        <sz val="8"/>
        <rFont val="SimSun"/>
        <charset val="134"/>
      </rPr>
      <t xml:space="preserve">件
</t>
    </r>
    <r>
      <rPr>
        <sz val="8"/>
        <rFont val="SimSun"/>
        <charset val="134"/>
      </rPr>
      <t>5.做法详见图纸</t>
    </r>
  </si>
  <si>
    <r>
      <rPr>
        <sz val="8"/>
        <rFont val="SimSun"/>
        <charset val="134"/>
      </rPr>
      <t>1.更换老化纱扇</t>
    </r>
  </si>
  <si>
    <r>
      <rPr>
        <sz val="8"/>
        <rFont val="SimSun"/>
        <charset val="134"/>
      </rPr>
      <t>1.原有金属门拆除</t>
    </r>
  </si>
  <si>
    <r>
      <rPr>
        <sz val="8"/>
        <rFont val="SimSun"/>
        <charset val="134"/>
      </rPr>
      <t>电动伸缩门</t>
    </r>
  </si>
  <si>
    <r>
      <rPr>
        <sz val="8"/>
        <rFont val="SimSun"/>
        <charset val="134"/>
      </rPr>
      <t xml:space="preserve">1.名称： 电动伸缩门
</t>
    </r>
    <r>
      <rPr>
        <sz val="8"/>
        <rFont val="SimSun"/>
        <charset val="134"/>
      </rPr>
      <t xml:space="preserve">2.门尺寸： 1200*2700
</t>
    </r>
    <r>
      <rPr>
        <sz val="8"/>
        <rFont val="SimSun"/>
        <charset val="134"/>
      </rPr>
      <t>3.含其他五金配件等</t>
    </r>
  </si>
  <si>
    <r>
      <rPr>
        <sz val="8"/>
        <rFont val="SimSun"/>
        <charset val="134"/>
      </rPr>
      <t>樘</t>
    </r>
  </si>
  <si>
    <t>1.废弃料品种:垃圾外运
2.运距 : 自行考虑</t>
  </si>
  <si>
    <t>费用包含在清单单价中</t>
  </si>
  <si>
    <t>合计</t>
  </si>
  <si>
    <t>标段合计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</si>
</sst>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1">
    <font>
      <sz val="11"/>
      <color rgb="FF000000"/>
      <name val="Arial"/>
      <charset val="204"/>
    </font>
    <font>
      <sz val="12"/>
      <name val="SimSun"/>
      <charset val="134"/>
    </font>
    <font>
      <sz val="12"/>
      <color rgb="FF000000"/>
      <name val="Arial"/>
      <charset val="134"/>
    </font>
    <font>
      <sz val="10"/>
      <color rgb="FF000000"/>
      <name val="宋体"/>
      <charset val="204"/>
    </font>
    <font>
      <sz val="10"/>
      <color rgb="FF000000"/>
      <name val="Arial"/>
      <charset val="204"/>
    </font>
    <font>
      <sz val="8"/>
      <color rgb="FF000000"/>
      <name val="SimSun"/>
      <charset val="134"/>
    </font>
    <font>
      <sz val="8"/>
      <color rgb="FF000000"/>
      <name val="Arial"/>
      <charset val="134"/>
    </font>
    <font>
      <sz val="8"/>
      <name val="SimSun"/>
      <charset val="134"/>
    </font>
    <font>
      <sz val="11"/>
      <color rgb="FF000000"/>
      <name val="宋体"/>
      <charset val="204"/>
    </font>
    <font>
      <sz val="9"/>
      <color rgb="FF000000"/>
      <name val="Arial"/>
      <charset val="20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9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 inden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176" fontId="0" fillId="0" borderId="0" xfId="0" applyNumberFormat="1" applyFill="1" applyBorder="1" applyAlignment="1">
      <alignment horizontal="center" vertical="top" wrapText="1"/>
    </xf>
    <xf numFmtId="0" fontId="7" fillId="0" borderId="6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7" fillId="0" borderId="0" xfId="0" applyNumberFormat="1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0" fillId="0" borderId="1" xfId="0" applyNumberFormat="1" applyFill="1" applyBorder="1" applyAlignment="1">
      <alignment vertical="top" wrapText="1"/>
    </xf>
    <xf numFmtId="178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853439</xdr:colOff>
      <xdr:row>0</xdr:row>
      <xdr:rowOff>0</xdr:rowOff>
    </xdr:from>
    <xdr:ext cx="635" cy="177800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2670" y="0"/>
          <a:ext cx="635" cy="177800"/>
        </a:xfrm>
        <a:prstGeom prst="rect">
          <a:avLst/>
        </a:prstGeom>
      </xdr:spPr>
    </xdr:pic>
    <xdr:clientData/>
  </xdr:oneCellAnchor>
  <xdr:oneCellAnchor>
    <xdr:from>
      <xdr:col>8</xdr:col>
      <xdr:colOff>833119</xdr:colOff>
      <xdr:row>0</xdr:row>
      <xdr:rowOff>0</xdr:rowOff>
    </xdr:from>
    <xdr:ext cx="5080" cy="246379"/>
    <xdr:pic>
      <xdr:nvPicPr>
        <xdr:cNvPr id="3" name="image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2350" y="0"/>
          <a:ext cx="5080" cy="245745"/>
        </a:xfrm>
        <a:prstGeom prst="rect">
          <a:avLst/>
        </a:prstGeom>
      </xdr:spPr>
    </xdr:pic>
    <xdr:clientData/>
  </xdr:oneCellAnchor>
  <xdr:oneCellAnchor>
    <xdr:from>
      <xdr:col>8</xdr:col>
      <xdr:colOff>834389</xdr:colOff>
      <xdr:row>0</xdr:row>
      <xdr:rowOff>0</xdr:rowOff>
    </xdr:from>
    <xdr:ext cx="5080" cy="374650"/>
    <xdr:pic>
      <xdr:nvPicPr>
        <xdr:cNvPr id="4" name="image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3620" y="0"/>
          <a:ext cx="5080" cy="3746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853439</xdr:colOff>
      <xdr:row>0</xdr:row>
      <xdr:rowOff>0</xdr:rowOff>
    </xdr:from>
    <xdr:ext cx="635" cy="177800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8035" y="0"/>
          <a:ext cx="635" cy="177800"/>
        </a:xfrm>
        <a:prstGeom prst="rect">
          <a:avLst/>
        </a:prstGeom>
      </xdr:spPr>
    </xdr:pic>
    <xdr:clientData/>
  </xdr:oneCellAnchor>
  <xdr:oneCellAnchor>
    <xdr:from>
      <xdr:col>8</xdr:col>
      <xdr:colOff>833119</xdr:colOff>
      <xdr:row>0</xdr:row>
      <xdr:rowOff>0</xdr:rowOff>
    </xdr:from>
    <xdr:ext cx="5080" cy="246379"/>
    <xdr:pic>
      <xdr:nvPicPr>
        <xdr:cNvPr id="3" name="image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7715" y="0"/>
          <a:ext cx="5080" cy="245745"/>
        </a:xfrm>
        <a:prstGeom prst="rect">
          <a:avLst/>
        </a:prstGeom>
      </xdr:spPr>
    </xdr:pic>
    <xdr:clientData/>
  </xdr:oneCellAnchor>
  <xdr:oneCellAnchor>
    <xdr:from>
      <xdr:col>8</xdr:col>
      <xdr:colOff>834389</xdr:colOff>
      <xdr:row>0</xdr:row>
      <xdr:rowOff>0</xdr:rowOff>
    </xdr:from>
    <xdr:ext cx="5080" cy="374650"/>
    <xdr:pic>
      <xdr:nvPicPr>
        <xdr:cNvPr id="4" name="image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985" y="0"/>
          <a:ext cx="5080" cy="374650"/>
        </a:xfrm>
        <a:prstGeom prst="rect">
          <a:avLst/>
        </a:prstGeom>
      </xdr:spPr>
    </xdr:pic>
    <xdr:clientData/>
  </xdr:oneCellAnchor>
  <xdr:oneCellAnchor>
    <xdr:from>
      <xdr:col>27</xdr:col>
      <xdr:colOff>834389</xdr:colOff>
      <xdr:row>0</xdr:row>
      <xdr:rowOff>0</xdr:rowOff>
    </xdr:from>
    <xdr:ext cx="5080" cy="374650"/>
    <xdr:pic>
      <xdr:nvPicPr>
        <xdr:cNvPr id="5" name="image6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07760" y="0"/>
          <a:ext cx="5080" cy="374650"/>
        </a:xfrm>
        <a:prstGeom prst="rect">
          <a:avLst/>
        </a:prstGeom>
      </xdr:spPr>
    </xdr:pic>
    <xdr:clientData/>
  </xdr:oneCellAnchor>
  <xdr:oneCellAnchor>
    <xdr:from>
      <xdr:col>8</xdr:col>
      <xdr:colOff>834389</xdr:colOff>
      <xdr:row>9</xdr:row>
      <xdr:rowOff>0</xdr:rowOff>
    </xdr:from>
    <xdr:ext cx="5080" cy="374650"/>
    <xdr:pic>
      <xdr:nvPicPr>
        <xdr:cNvPr id="6" name="image7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985" y="3688080"/>
          <a:ext cx="5080" cy="374650"/>
        </a:xfrm>
        <a:prstGeom prst="rect">
          <a:avLst/>
        </a:prstGeom>
      </xdr:spPr>
    </xdr:pic>
    <xdr:clientData/>
  </xdr:oneCellAnchor>
  <xdr:oneCellAnchor>
    <xdr:from>
      <xdr:col>8</xdr:col>
      <xdr:colOff>834389</xdr:colOff>
      <xdr:row>9</xdr:row>
      <xdr:rowOff>0</xdr:rowOff>
    </xdr:from>
    <xdr:ext cx="5080" cy="374650"/>
    <xdr:pic>
      <xdr:nvPicPr>
        <xdr:cNvPr id="7" name="image8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985" y="3688080"/>
          <a:ext cx="5080" cy="374650"/>
        </a:xfrm>
        <a:prstGeom prst="rect">
          <a:avLst/>
        </a:prstGeom>
      </xdr:spPr>
    </xdr:pic>
    <xdr:clientData/>
  </xdr:oneCellAnchor>
  <xdr:oneCellAnchor>
    <xdr:from>
      <xdr:col>8</xdr:col>
      <xdr:colOff>834389</xdr:colOff>
      <xdr:row>14</xdr:row>
      <xdr:rowOff>0</xdr:rowOff>
    </xdr:from>
    <xdr:ext cx="5080" cy="374650"/>
    <xdr:pic>
      <xdr:nvPicPr>
        <xdr:cNvPr id="8" name="image10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985" y="6101715"/>
          <a:ext cx="5080" cy="374650"/>
        </a:xfrm>
        <a:prstGeom prst="rect">
          <a:avLst/>
        </a:prstGeom>
      </xdr:spPr>
    </xdr:pic>
    <xdr:clientData/>
  </xdr:oneCellAnchor>
  <xdr:oneCellAnchor>
    <xdr:from>
      <xdr:col>8</xdr:col>
      <xdr:colOff>834389</xdr:colOff>
      <xdr:row>17</xdr:row>
      <xdr:rowOff>0</xdr:rowOff>
    </xdr:from>
    <xdr:ext cx="5080" cy="374650"/>
    <xdr:pic>
      <xdr:nvPicPr>
        <xdr:cNvPr id="9" name="image11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985" y="7054850"/>
          <a:ext cx="5080" cy="3746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workbookViewId="0">
      <selection activeCell="L1" sqref="L$1:N$1048576"/>
    </sheetView>
  </sheetViews>
  <sheetFormatPr defaultColWidth="9" defaultRowHeight="14.25"/>
  <cols>
    <col min="1" max="1" width="5.625" customWidth="1"/>
    <col min="2" max="2" width="8.50833333333333" customWidth="1"/>
    <col min="3" max="3" width="3.625" customWidth="1"/>
    <col min="4" max="4" width="16.375" customWidth="1"/>
    <col min="5" max="5" width="4.44166666666667" customWidth="1"/>
    <col min="6" max="6" width="6.33333333333333" style="1" customWidth="1"/>
    <col min="7" max="7" width="13.5" style="1" customWidth="1"/>
    <col min="8" max="8" width="10.75" style="35" customWidth="1"/>
    <col min="9" max="9" width="11.25" customWidth="1"/>
  </cols>
  <sheetData>
    <row r="1" ht="29.9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9.6" customHeight="1" spans="1:9">
      <c r="A2" s="36" t="s">
        <v>1</v>
      </c>
      <c r="B2" s="37"/>
      <c r="C2" s="37"/>
      <c r="D2" s="37"/>
      <c r="E2" s="37"/>
      <c r="F2" s="38"/>
      <c r="G2" s="38"/>
      <c r="H2" s="39"/>
      <c r="I2" s="37"/>
    </row>
    <row r="3" ht="19.5" customHeight="1" spans="1:9">
      <c r="A3" s="7" t="s">
        <v>2</v>
      </c>
      <c r="B3" s="8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40" t="s">
        <v>8</v>
      </c>
      <c r="H3" s="41" t="s">
        <v>9</v>
      </c>
      <c r="I3" s="28" t="s">
        <v>10</v>
      </c>
    </row>
    <row r="4" ht="18.8" customHeight="1" spans="1:9">
      <c r="A4" s="10"/>
      <c r="B4" s="11"/>
      <c r="C4" s="11" t="s">
        <v>4</v>
      </c>
      <c r="D4" s="10"/>
      <c r="E4" s="10"/>
      <c r="F4" s="10"/>
      <c r="G4" s="9"/>
      <c r="H4" s="41"/>
      <c r="I4" s="28"/>
    </row>
    <row r="5" ht="18.75" customHeight="1" spans="1:9">
      <c r="A5" s="10"/>
      <c r="B5" s="11"/>
      <c r="C5" s="11" t="s">
        <v>4</v>
      </c>
      <c r="D5" s="10"/>
      <c r="E5" s="10"/>
      <c r="F5" s="10"/>
      <c r="G5" s="9"/>
      <c r="H5" s="41"/>
      <c r="I5" s="28"/>
    </row>
    <row r="6" ht="30" customHeight="1" spans="1:9">
      <c r="A6" s="42"/>
      <c r="B6" s="12" t="s">
        <v>11</v>
      </c>
      <c r="C6" s="13" t="s">
        <v>4</v>
      </c>
      <c r="D6" s="42"/>
      <c r="E6" s="42"/>
      <c r="F6" s="43"/>
      <c r="G6" s="43"/>
      <c r="H6" s="14"/>
      <c r="I6" s="42"/>
    </row>
    <row r="7" ht="37.45" customHeight="1" spans="1:9">
      <c r="A7" s="15">
        <v>1</v>
      </c>
      <c r="B7" s="13" t="s">
        <v>12</v>
      </c>
      <c r="C7" s="13" t="s">
        <v>4</v>
      </c>
      <c r="D7" s="44" t="s">
        <v>13</v>
      </c>
      <c r="E7" s="7" t="s">
        <v>14</v>
      </c>
      <c r="F7" s="15">
        <v>180</v>
      </c>
      <c r="G7" s="14">
        <v>23.37</v>
      </c>
      <c r="H7" s="14">
        <f>ROUND(G7*F7,2)</f>
        <v>4206.6</v>
      </c>
      <c r="I7" s="42"/>
    </row>
    <row r="8" ht="26.2" customHeight="1" spans="1:9">
      <c r="A8" s="15">
        <v>2</v>
      </c>
      <c r="B8" s="13" t="s">
        <v>15</v>
      </c>
      <c r="C8" s="13" t="s">
        <v>4</v>
      </c>
      <c r="D8" s="45" t="s">
        <v>16</v>
      </c>
      <c r="E8" s="7" t="s">
        <v>14</v>
      </c>
      <c r="F8" s="15">
        <v>200</v>
      </c>
      <c r="G8" s="14">
        <v>8.18</v>
      </c>
      <c r="H8" s="14">
        <f t="shared" ref="H8:H54" si="0">ROUND(G8*F8,2)</f>
        <v>1636</v>
      </c>
      <c r="I8" s="42"/>
    </row>
    <row r="9" ht="50" customHeight="1" spans="1:9">
      <c r="A9" s="15">
        <v>3</v>
      </c>
      <c r="B9" s="13" t="s">
        <v>17</v>
      </c>
      <c r="C9" s="13" t="s">
        <v>4</v>
      </c>
      <c r="D9" s="12" t="s">
        <v>18</v>
      </c>
      <c r="E9" s="7" t="s">
        <v>19</v>
      </c>
      <c r="F9" s="15">
        <v>8</v>
      </c>
      <c r="G9" s="14">
        <v>36.18</v>
      </c>
      <c r="H9" s="14">
        <f t="shared" si="0"/>
        <v>289.44</v>
      </c>
      <c r="I9" s="42"/>
    </row>
    <row r="10" ht="17.2" customHeight="1" spans="1:9">
      <c r="A10" s="15">
        <v>4</v>
      </c>
      <c r="B10" s="13" t="s">
        <v>20</v>
      </c>
      <c r="C10" s="13" t="s">
        <v>4</v>
      </c>
      <c r="D10" s="46" t="s">
        <v>21</v>
      </c>
      <c r="E10" s="7" t="s">
        <v>19</v>
      </c>
      <c r="F10" s="15">
        <v>8</v>
      </c>
      <c r="G10" s="14">
        <v>32.1</v>
      </c>
      <c r="H10" s="14">
        <f t="shared" si="0"/>
        <v>256.8</v>
      </c>
      <c r="I10" s="42"/>
    </row>
    <row r="11" ht="60" customHeight="1" spans="1:9">
      <c r="A11" s="15">
        <v>5</v>
      </c>
      <c r="B11" s="13" t="s">
        <v>22</v>
      </c>
      <c r="C11" s="13" t="s">
        <v>4</v>
      </c>
      <c r="D11" s="44" t="s">
        <v>23</v>
      </c>
      <c r="E11" s="7" t="s">
        <v>24</v>
      </c>
      <c r="F11" s="15">
        <v>40</v>
      </c>
      <c r="G11" s="14">
        <v>83.68</v>
      </c>
      <c r="H11" s="14">
        <f t="shared" si="0"/>
        <v>3347.2</v>
      </c>
      <c r="I11" s="42"/>
    </row>
    <row r="12" ht="18.7" customHeight="1" spans="1:9">
      <c r="A12" s="15">
        <v>6</v>
      </c>
      <c r="B12" s="13" t="s">
        <v>25</v>
      </c>
      <c r="C12" s="13" t="s">
        <v>4</v>
      </c>
      <c r="D12" s="46" t="s">
        <v>26</v>
      </c>
      <c r="E12" s="7" t="s">
        <v>27</v>
      </c>
      <c r="F12" s="15">
        <v>1</v>
      </c>
      <c r="G12" s="14">
        <v>1109.04</v>
      </c>
      <c r="H12" s="14">
        <f t="shared" si="0"/>
        <v>1109.04</v>
      </c>
      <c r="I12" s="42"/>
    </row>
    <row r="13" ht="18.7" customHeight="1" spans="1:9">
      <c r="A13" s="42"/>
      <c r="B13" s="12" t="s">
        <v>28</v>
      </c>
      <c r="C13" s="13" t="s">
        <v>4</v>
      </c>
      <c r="D13" s="47"/>
      <c r="E13" s="42"/>
      <c r="F13" s="43"/>
      <c r="G13" s="14"/>
      <c r="H13" s="14"/>
      <c r="I13" s="42"/>
    </row>
    <row r="14" ht="37.55" customHeight="1" spans="1:9">
      <c r="A14" s="15">
        <v>7</v>
      </c>
      <c r="B14" s="13" t="s">
        <v>12</v>
      </c>
      <c r="C14" s="13" t="s">
        <v>4</v>
      </c>
      <c r="D14" s="46" t="s">
        <v>29</v>
      </c>
      <c r="E14" s="7" t="s">
        <v>14</v>
      </c>
      <c r="F14" s="15">
        <v>180</v>
      </c>
      <c r="G14" s="14">
        <v>23.37</v>
      </c>
      <c r="H14" s="14">
        <f t="shared" si="0"/>
        <v>4206.6</v>
      </c>
      <c r="I14" s="42"/>
    </row>
    <row r="15" ht="26.2" customHeight="1" spans="1:9">
      <c r="A15" s="15">
        <v>8</v>
      </c>
      <c r="B15" s="13" t="s">
        <v>15</v>
      </c>
      <c r="C15" s="13" t="s">
        <v>4</v>
      </c>
      <c r="D15" s="46" t="s">
        <v>16</v>
      </c>
      <c r="E15" s="7" t="s">
        <v>14</v>
      </c>
      <c r="F15" s="15">
        <v>200</v>
      </c>
      <c r="G15" s="14">
        <v>8.18</v>
      </c>
      <c r="H15" s="14">
        <f t="shared" si="0"/>
        <v>1636</v>
      </c>
      <c r="I15" s="42"/>
    </row>
    <row r="16" ht="60" customHeight="1" spans="1:9">
      <c r="A16" s="15">
        <v>9</v>
      </c>
      <c r="B16" s="13" t="s">
        <v>17</v>
      </c>
      <c r="C16" s="13" t="s">
        <v>4</v>
      </c>
      <c r="D16" s="46" t="s">
        <v>30</v>
      </c>
      <c r="E16" s="7" t="s">
        <v>19</v>
      </c>
      <c r="F16" s="48">
        <v>6.4</v>
      </c>
      <c r="G16" s="14">
        <v>36.18</v>
      </c>
      <c r="H16" s="14">
        <f t="shared" si="0"/>
        <v>231.55</v>
      </c>
      <c r="I16" s="42"/>
    </row>
    <row r="17" ht="24" customHeight="1" spans="1:9">
      <c r="A17" s="15">
        <v>10</v>
      </c>
      <c r="B17" s="13" t="s">
        <v>20</v>
      </c>
      <c r="C17" s="13" t="s">
        <v>4</v>
      </c>
      <c r="D17" s="46" t="s">
        <v>21</v>
      </c>
      <c r="E17" s="7" t="s">
        <v>19</v>
      </c>
      <c r="F17" s="48">
        <v>6.4</v>
      </c>
      <c r="G17" s="14">
        <v>32.1</v>
      </c>
      <c r="H17" s="14">
        <f t="shared" si="0"/>
        <v>205.44</v>
      </c>
      <c r="I17" s="42"/>
    </row>
    <row r="18" ht="60" customHeight="1" spans="1:9">
      <c r="A18" s="15">
        <v>11</v>
      </c>
      <c r="B18" s="13" t="s">
        <v>22</v>
      </c>
      <c r="C18" s="13" t="s">
        <v>4</v>
      </c>
      <c r="D18" s="44" t="s">
        <v>23</v>
      </c>
      <c r="E18" s="7" t="s">
        <v>24</v>
      </c>
      <c r="F18" s="15">
        <v>32</v>
      </c>
      <c r="G18" s="14">
        <v>83.68</v>
      </c>
      <c r="H18" s="14">
        <f t="shared" si="0"/>
        <v>2677.76</v>
      </c>
      <c r="I18" s="42"/>
    </row>
    <row r="19" ht="18.7" customHeight="1" spans="1:9">
      <c r="A19" s="15">
        <v>12</v>
      </c>
      <c r="B19" s="13" t="s">
        <v>25</v>
      </c>
      <c r="C19" s="13" t="s">
        <v>4</v>
      </c>
      <c r="D19" s="46" t="s">
        <v>26</v>
      </c>
      <c r="E19" s="7" t="s">
        <v>27</v>
      </c>
      <c r="F19" s="15">
        <v>1</v>
      </c>
      <c r="G19" s="14">
        <v>1109.04</v>
      </c>
      <c r="H19" s="14">
        <f t="shared" si="0"/>
        <v>1109.04</v>
      </c>
      <c r="I19" s="42"/>
    </row>
    <row r="20" ht="18.7" customHeight="1" spans="1:9">
      <c r="A20" s="42"/>
      <c r="B20" s="12" t="s">
        <v>31</v>
      </c>
      <c r="C20" s="13" t="s">
        <v>4</v>
      </c>
      <c r="D20" s="47"/>
      <c r="E20" s="42"/>
      <c r="F20" s="43"/>
      <c r="G20" s="14"/>
      <c r="H20" s="14"/>
      <c r="I20" s="42"/>
    </row>
    <row r="21" ht="37.55" customHeight="1" spans="1:9">
      <c r="A21" s="15">
        <v>13</v>
      </c>
      <c r="B21" s="13" t="s">
        <v>12</v>
      </c>
      <c r="C21" s="13" t="s">
        <v>4</v>
      </c>
      <c r="D21" s="46" t="s">
        <v>29</v>
      </c>
      <c r="E21" s="7" t="s">
        <v>14</v>
      </c>
      <c r="F21" s="15">
        <v>180</v>
      </c>
      <c r="G21" s="14">
        <v>23.37</v>
      </c>
      <c r="H21" s="14">
        <f t="shared" si="0"/>
        <v>4206.6</v>
      </c>
      <c r="I21" s="42"/>
    </row>
    <row r="22" ht="26.2" customHeight="1" spans="1:9">
      <c r="A22" s="15">
        <v>14</v>
      </c>
      <c r="B22" s="13" t="s">
        <v>15</v>
      </c>
      <c r="C22" s="13" t="s">
        <v>4</v>
      </c>
      <c r="D22" s="46" t="s">
        <v>16</v>
      </c>
      <c r="E22" s="7" t="s">
        <v>14</v>
      </c>
      <c r="F22" s="15">
        <v>200</v>
      </c>
      <c r="G22" s="14">
        <v>8.18</v>
      </c>
      <c r="H22" s="14">
        <f t="shared" si="0"/>
        <v>1636</v>
      </c>
      <c r="I22" s="42"/>
    </row>
    <row r="23" ht="60" customHeight="1" spans="1:9">
      <c r="A23" s="15">
        <v>15</v>
      </c>
      <c r="B23" s="13" t="s">
        <v>17</v>
      </c>
      <c r="C23" s="13" t="s">
        <v>4</v>
      </c>
      <c r="D23" s="46" t="s">
        <v>30</v>
      </c>
      <c r="E23" s="7" t="s">
        <v>19</v>
      </c>
      <c r="F23" s="15">
        <v>8</v>
      </c>
      <c r="G23" s="14">
        <v>36.18</v>
      </c>
      <c r="H23" s="14">
        <f t="shared" si="0"/>
        <v>289.44</v>
      </c>
      <c r="I23" s="42"/>
    </row>
    <row r="24" ht="22" customHeight="1" spans="1:9">
      <c r="A24" s="15">
        <v>16</v>
      </c>
      <c r="B24" s="13" t="s">
        <v>20</v>
      </c>
      <c r="C24" s="13" t="s">
        <v>4</v>
      </c>
      <c r="D24" s="46" t="s">
        <v>21</v>
      </c>
      <c r="E24" s="7" t="s">
        <v>19</v>
      </c>
      <c r="F24" s="15">
        <v>8</v>
      </c>
      <c r="G24" s="14">
        <v>32.1</v>
      </c>
      <c r="H24" s="14">
        <f t="shared" si="0"/>
        <v>256.8</v>
      </c>
      <c r="I24" s="42"/>
    </row>
    <row r="25" ht="60" customHeight="1" spans="1:9">
      <c r="A25" s="15">
        <v>17</v>
      </c>
      <c r="B25" s="13" t="s">
        <v>22</v>
      </c>
      <c r="C25" s="13" t="s">
        <v>4</v>
      </c>
      <c r="D25" s="46" t="s">
        <v>32</v>
      </c>
      <c r="E25" s="7" t="s">
        <v>24</v>
      </c>
      <c r="F25" s="15">
        <v>40</v>
      </c>
      <c r="G25" s="14">
        <v>83.68</v>
      </c>
      <c r="H25" s="14">
        <f t="shared" si="0"/>
        <v>3347.2</v>
      </c>
      <c r="I25" s="42"/>
    </row>
    <row r="26" ht="18.7" customHeight="1" spans="1:9">
      <c r="A26" s="15">
        <v>18</v>
      </c>
      <c r="B26" s="13" t="s">
        <v>25</v>
      </c>
      <c r="C26" s="13" t="s">
        <v>4</v>
      </c>
      <c r="D26" s="46" t="s">
        <v>26</v>
      </c>
      <c r="E26" s="7" t="s">
        <v>27</v>
      </c>
      <c r="F26" s="15">
        <v>1</v>
      </c>
      <c r="G26" s="14">
        <v>1109.04</v>
      </c>
      <c r="H26" s="14">
        <f t="shared" si="0"/>
        <v>1109.04</v>
      </c>
      <c r="I26" s="42"/>
    </row>
    <row r="27" ht="18.7" customHeight="1" spans="1:9">
      <c r="A27" s="42"/>
      <c r="B27" s="12" t="s">
        <v>33</v>
      </c>
      <c r="C27" s="13" t="s">
        <v>4</v>
      </c>
      <c r="D27" s="47"/>
      <c r="E27" s="42"/>
      <c r="F27" s="43"/>
      <c r="G27" s="14"/>
      <c r="H27" s="14"/>
      <c r="I27" s="42"/>
    </row>
    <row r="28" ht="37.45" customHeight="1" spans="1:9">
      <c r="A28" s="15">
        <v>19</v>
      </c>
      <c r="B28" s="13" t="s">
        <v>12</v>
      </c>
      <c r="C28" s="13" t="s">
        <v>4</v>
      </c>
      <c r="D28" s="46" t="s">
        <v>29</v>
      </c>
      <c r="E28" s="7" t="s">
        <v>14</v>
      </c>
      <c r="F28" s="15">
        <v>160</v>
      </c>
      <c r="G28" s="14">
        <v>23.37</v>
      </c>
      <c r="H28" s="14">
        <f t="shared" si="0"/>
        <v>3739.2</v>
      </c>
      <c r="I28" s="42"/>
    </row>
    <row r="29" ht="26.2" customHeight="1" spans="1:9">
      <c r="A29" s="15">
        <v>20</v>
      </c>
      <c r="B29" s="13" t="s">
        <v>15</v>
      </c>
      <c r="C29" s="13" t="s">
        <v>4</v>
      </c>
      <c r="D29" s="46" t="s">
        <v>16</v>
      </c>
      <c r="E29" s="7" t="s">
        <v>14</v>
      </c>
      <c r="F29" s="15">
        <v>180</v>
      </c>
      <c r="G29" s="14">
        <v>8.18</v>
      </c>
      <c r="H29" s="14">
        <f t="shared" si="0"/>
        <v>1472.4</v>
      </c>
      <c r="I29" s="42"/>
    </row>
    <row r="30" ht="60.05" customHeight="1" spans="1:9">
      <c r="A30" s="15">
        <v>21</v>
      </c>
      <c r="B30" s="13" t="s">
        <v>17</v>
      </c>
      <c r="C30" s="13" t="s">
        <v>4</v>
      </c>
      <c r="D30" s="46" t="s">
        <v>30</v>
      </c>
      <c r="E30" s="7" t="s">
        <v>19</v>
      </c>
      <c r="F30" s="48">
        <v>7.2</v>
      </c>
      <c r="G30" s="14">
        <v>36.18</v>
      </c>
      <c r="H30" s="14">
        <f t="shared" si="0"/>
        <v>260.5</v>
      </c>
      <c r="I30" s="42"/>
    </row>
    <row r="31" ht="24" customHeight="1" spans="1:9">
      <c r="A31" s="15">
        <v>22</v>
      </c>
      <c r="B31" s="13" t="s">
        <v>20</v>
      </c>
      <c r="C31" s="13" t="s">
        <v>4</v>
      </c>
      <c r="D31" s="46" t="s">
        <v>21</v>
      </c>
      <c r="E31" s="7" t="s">
        <v>19</v>
      </c>
      <c r="F31" s="48">
        <v>7.2</v>
      </c>
      <c r="G31" s="14">
        <v>32.1</v>
      </c>
      <c r="H31" s="14">
        <f t="shared" si="0"/>
        <v>231.12</v>
      </c>
      <c r="I31" s="42"/>
    </row>
    <row r="32" ht="60" customHeight="1" spans="1:9">
      <c r="A32" s="15">
        <v>23</v>
      </c>
      <c r="B32" s="13" t="s">
        <v>22</v>
      </c>
      <c r="C32" s="13" t="s">
        <v>4</v>
      </c>
      <c r="D32" s="46" t="s">
        <v>32</v>
      </c>
      <c r="E32" s="7" t="s">
        <v>24</v>
      </c>
      <c r="F32" s="15">
        <v>36</v>
      </c>
      <c r="G32" s="14">
        <v>83.68</v>
      </c>
      <c r="H32" s="14">
        <f t="shared" si="0"/>
        <v>3012.48</v>
      </c>
      <c r="I32" s="42"/>
    </row>
    <row r="33" ht="18.7" customHeight="1" spans="1:9">
      <c r="A33" s="15">
        <v>24</v>
      </c>
      <c r="B33" s="13" t="s">
        <v>25</v>
      </c>
      <c r="C33" s="13" t="s">
        <v>4</v>
      </c>
      <c r="D33" s="46" t="s">
        <v>26</v>
      </c>
      <c r="E33" s="7" t="s">
        <v>27</v>
      </c>
      <c r="F33" s="15">
        <v>1</v>
      </c>
      <c r="G33" s="14">
        <v>1109.04</v>
      </c>
      <c r="H33" s="14">
        <f t="shared" si="0"/>
        <v>1109.04</v>
      </c>
      <c r="I33" s="42"/>
    </row>
    <row r="34" ht="18.7" customHeight="1" spans="1:9">
      <c r="A34" s="42"/>
      <c r="B34" s="12" t="s">
        <v>34</v>
      </c>
      <c r="C34" s="13" t="s">
        <v>4</v>
      </c>
      <c r="D34" s="47"/>
      <c r="E34" s="42"/>
      <c r="F34" s="43"/>
      <c r="G34" s="14"/>
      <c r="H34" s="14"/>
      <c r="I34" s="42"/>
    </row>
    <row r="35" ht="37.55" customHeight="1" spans="1:9">
      <c r="A35" s="15">
        <v>25</v>
      </c>
      <c r="B35" s="13" t="s">
        <v>12</v>
      </c>
      <c r="C35" s="13" t="s">
        <v>4</v>
      </c>
      <c r="D35" s="46" t="s">
        <v>29</v>
      </c>
      <c r="E35" s="7" t="s">
        <v>14</v>
      </c>
      <c r="F35" s="15">
        <v>190</v>
      </c>
      <c r="G35" s="14">
        <v>23.37</v>
      </c>
      <c r="H35" s="14">
        <f t="shared" si="0"/>
        <v>4440.3</v>
      </c>
      <c r="I35" s="42"/>
    </row>
    <row r="36" ht="26.2" customHeight="1" spans="1:9">
      <c r="A36" s="15">
        <v>26</v>
      </c>
      <c r="B36" s="13" t="s">
        <v>15</v>
      </c>
      <c r="C36" s="13" t="s">
        <v>4</v>
      </c>
      <c r="D36" s="46" t="s">
        <v>16</v>
      </c>
      <c r="E36" s="7" t="s">
        <v>14</v>
      </c>
      <c r="F36" s="15">
        <v>220</v>
      </c>
      <c r="G36" s="14">
        <v>8.18</v>
      </c>
      <c r="H36" s="14">
        <f t="shared" si="0"/>
        <v>1799.6</v>
      </c>
      <c r="I36" s="42"/>
    </row>
    <row r="37" ht="60" customHeight="1" spans="1:9">
      <c r="A37" s="15">
        <v>27</v>
      </c>
      <c r="B37" s="13" t="s">
        <v>17</v>
      </c>
      <c r="C37" s="13" t="s">
        <v>4</v>
      </c>
      <c r="D37" s="46" t="s">
        <v>30</v>
      </c>
      <c r="E37" s="7" t="s">
        <v>19</v>
      </c>
      <c r="F37" s="48">
        <v>8.8</v>
      </c>
      <c r="G37" s="14">
        <v>36.18</v>
      </c>
      <c r="H37" s="14">
        <f t="shared" si="0"/>
        <v>318.38</v>
      </c>
      <c r="I37" s="42"/>
    </row>
    <row r="38" ht="20" customHeight="1" spans="1:9">
      <c r="A38" s="15">
        <v>28</v>
      </c>
      <c r="B38" s="13" t="s">
        <v>20</v>
      </c>
      <c r="C38" s="13" t="s">
        <v>4</v>
      </c>
      <c r="D38" s="46" t="s">
        <v>21</v>
      </c>
      <c r="E38" s="7" t="s">
        <v>19</v>
      </c>
      <c r="F38" s="48">
        <v>8.8</v>
      </c>
      <c r="G38" s="14">
        <v>32.1</v>
      </c>
      <c r="H38" s="14">
        <f t="shared" si="0"/>
        <v>282.48</v>
      </c>
      <c r="I38" s="42"/>
    </row>
    <row r="39" ht="60" customHeight="1" spans="1:9">
      <c r="A39" s="15">
        <v>29</v>
      </c>
      <c r="B39" s="13" t="s">
        <v>22</v>
      </c>
      <c r="C39" s="13" t="s">
        <v>4</v>
      </c>
      <c r="D39" s="46" t="s">
        <v>32</v>
      </c>
      <c r="E39" s="7" t="s">
        <v>24</v>
      </c>
      <c r="F39" s="15">
        <v>44</v>
      </c>
      <c r="G39" s="14">
        <v>83.68</v>
      </c>
      <c r="H39" s="14">
        <f t="shared" si="0"/>
        <v>3681.92</v>
      </c>
      <c r="I39" s="42"/>
    </row>
    <row r="40" ht="18.7" customHeight="1" spans="1:9">
      <c r="A40" s="15">
        <v>30</v>
      </c>
      <c r="B40" s="13" t="s">
        <v>25</v>
      </c>
      <c r="C40" s="13" t="s">
        <v>4</v>
      </c>
      <c r="D40" s="46" t="s">
        <v>26</v>
      </c>
      <c r="E40" s="7" t="s">
        <v>27</v>
      </c>
      <c r="F40" s="15">
        <v>1</v>
      </c>
      <c r="G40" s="14">
        <v>1109.04</v>
      </c>
      <c r="H40" s="14">
        <f t="shared" si="0"/>
        <v>1109.04</v>
      </c>
      <c r="I40" s="42"/>
    </row>
    <row r="41" ht="18.7" customHeight="1" spans="1:9">
      <c r="A41" s="42"/>
      <c r="B41" s="12" t="s">
        <v>35</v>
      </c>
      <c r="C41" s="13" t="s">
        <v>4</v>
      </c>
      <c r="D41" s="47"/>
      <c r="E41" s="42"/>
      <c r="F41" s="43"/>
      <c r="G41" s="14"/>
      <c r="H41" s="14"/>
      <c r="I41" s="42"/>
    </row>
    <row r="42" ht="37.45" customHeight="1" spans="1:9">
      <c r="A42" s="15">
        <v>31</v>
      </c>
      <c r="B42" s="13" t="s">
        <v>12</v>
      </c>
      <c r="C42" s="13" t="s">
        <v>4</v>
      </c>
      <c r="D42" s="46" t="s">
        <v>29</v>
      </c>
      <c r="E42" s="7" t="s">
        <v>14</v>
      </c>
      <c r="F42" s="15">
        <v>160</v>
      </c>
      <c r="G42" s="14">
        <v>23.37</v>
      </c>
      <c r="H42" s="14">
        <f t="shared" si="0"/>
        <v>3739.2</v>
      </c>
      <c r="I42" s="42"/>
    </row>
    <row r="43" ht="26.2" customHeight="1" spans="1:9">
      <c r="A43" s="15">
        <v>32</v>
      </c>
      <c r="B43" s="13" t="s">
        <v>15</v>
      </c>
      <c r="C43" s="13" t="s">
        <v>4</v>
      </c>
      <c r="D43" s="46" t="s">
        <v>16</v>
      </c>
      <c r="E43" s="7" t="s">
        <v>14</v>
      </c>
      <c r="F43" s="15">
        <v>180</v>
      </c>
      <c r="G43" s="14">
        <v>8.18</v>
      </c>
      <c r="H43" s="14">
        <f t="shared" si="0"/>
        <v>1472.4</v>
      </c>
      <c r="I43" s="42"/>
    </row>
    <row r="44" ht="60.05" customHeight="1" spans="1:9">
      <c r="A44" s="15">
        <v>33</v>
      </c>
      <c r="B44" s="13" t="s">
        <v>17</v>
      </c>
      <c r="C44" s="13" t="s">
        <v>4</v>
      </c>
      <c r="D44" s="46" t="s">
        <v>30</v>
      </c>
      <c r="E44" s="7" t="s">
        <v>19</v>
      </c>
      <c r="F44" s="48">
        <v>7.2</v>
      </c>
      <c r="G44" s="14">
        <v>36.18</v>
      </c>
      <c r="H44" s="14">
        <f t="shared" si="0"/>
        <v>260.5</v>
      </c>
      <c r="I44" s="42"/>
    </row>
    <row r="45" ht="20" customHeight="1" spans="1:9">
      <c r="A45" s="15">
        <v>34</v>
      </c>
      <c r="B45" s="13" t="s">
        <v>20</v>
      </c>
      <c r="C45" s="13" t="s">
        <v>4</v>
      </c>
      <c r="D45" s="46" t="s">
        <v>21</v>
      </c>
      <c r="E45" s="7" t="s">
        <v>19</v>
      </c>
      <c r="F45" s="48">
        <v>7.2</v>
      </c>
      <c r="G45" s="14">
        <v>32.1</v>
      </c>
      <c r="H45" s="14">
        <f t="shared" si="0"/>
        <v>231.12</v>
      </c>
      <c r="I45" s="42"/>
    </row>
    <row r="46" ht="60" customHeight="1" spans="1:9">
      <c r="A46" s="15">
        <v>35</v>
      </c>
      <c r="B46" s="13" t="s">
        <v>22</v>
      </c>
      <c r="C46" s="13" t="s">
        <v>4</v>
      </c>
      <c r="D46" s="46" t="s">
        <v>32</v>
      </c>
      <c r="E46" s="7" t="s">
        <v>24</v>
      </c>
      <c r="F46" s="15">
        <v>36</v>
      </c>
      <c r="G46" s="14">
        <v>83.68</v>
      </c>
      <c r="H46" s="14">
        <f t="shared" si="0"/>
        <v>3012.48</v>
      </c>
      <c r="I46" s="42"/>
    </row>
    <row r="47" ht="18.7" customHeight="1" spans="1:9">
      <c r="A47" s="15">
        <v>36</v>
      </c>
      <c r="B47" s="13" t="s">
        <v>25</v>
      </c>
      <c r="C47" s="13" t="s">
        <v>4</v>
      </c>
      <c r="D47" s="46" t="s">
        <v>26</v>
      </c>
      <c r="E47" s="7" t="s">
        <v>27</v>
      </c>
      <c r="F47" s="15">
        <v>1</v>
      </c>
      <c r="G47" s="14">
        <v>1109.04</v>
      </c>
      <c r="H47" s="14">
        <f t="shared" si="0"/>
        <v>1109.04</v>
      </c>
      <c r="I47" s="42"/>
    </row>
    <row r="48" ht="18.7" customHeight="1" spans="1:9">
      <c r="A48" s="42"/>
      <c r="B48" s="12" t="s">
        <v>36</v>
      </c>
      <c r="C48" s="13" t="s">
        <v>4</v>
      </c>
      <c r="D48" s="47"/>
      <c r="E48" s="42"/>
      <c r="F48" s="43"/>
      <c r="G48" s="14"/>
      <c r="H48" s="14"/>
      <c r="I48" s="42"/>
    </row>
    <row r="49" ht="37.5" customHeight="1" spans="1:9">
      <c r="A49" s="15">
        <v>37</v>
      </c>
      <c r="B49" s="13" t="s">
        <v>12</v>
      </c>
      <c r="C49" s="13" t="s">
        <v>4</v>
      </c>
      <c r="D49" s="46" t="s">
        <v>29</v>
      </c>
      <c r="E49" s="7" t="s">
        <v>14</v>
      </c>
      <c r="F49" s="15">
        <v>180</v>
      </c>
      <c r="G49" s="14">
        <v>23.37</v>
      </c>
      <c r="H49" s="14">
        <f t="shared" si="0"/>
        <v>4206.6</v>
      </c>
      <c r="I49" s="42"/>
    </row>
    <row r="50" ht="26.25" customHeight="1" spans="1:9">
      <c r="A50" s="15">
        <v>38</v>
      </c>
      <c r="B50" s="13" t="s">
        <v>15</v>
      </c>
      <c r="C50" s="13" t="s">
        <v>4</v>
      </c>
      <c r="D50" s="46" t="s">
        <v>16</v>
      </c>
      <c r="E50" s="7" t="s">
        <v>14</v>
      </c>
      <c r="F50" s="15">
        <v>200</v>
      </c>
      <c r="G50" s="14">
        <v>8.18</v>
      </c>
      <c r="H50" s="14">
        <f t="shared" si="0"/>
        <v>1636</v>
      </c>
      <c r="I50" s="42"/>
    </row>
    <row r="51" ht="60.05" customHeight="1" spans="1:9">
      <c r="A51" s="15">
        <v>39</v>
      </c>
      <c r="B51" s="13" t="s">
        <v>17</v>
      </c>
      <c r="C51" s="13" t="s">
        <v>4</v>
      </c>
      <c r="D51" s="46" t="s">
        <v>30</v>
      </c>
      <c r="E51" s="7" t="s">
        <v>19</v>
      </c>
      <c r="F51" s="48">
        <v>6.4</v>
      </c>
      <c r="G51" s="14">
        <v>36.18</v>
      </c>
      <c r="H51" s="14">
        <f t="shared" si="0"/>
        <v>231.55</v>
      </c>
      <c r="I51" s="42"/>
    </row>
    <row r="52" ht="17.3" customHeight="1" spans="1:9">
      <c r="A52" s="15">
        <v>40</v>
      </c>
      <c r="B52" s="13" t="s">
        <v>20</v>
      </c>
      <c r="C52" s="13" t="s">
        <v>4</v>
      </c>
      <c r="D52" s="46" t="s">
        <v>21</v>
      </c>
      <c r="E52" s="7" t="s">
        <v>19</v>
      </c>
      <c r="F52" s="48">
        <v>6.4</v>
      </c>
      <c r="G52" s="14">
        <v>32.1</v>
      </c>
      <c r="H52" s="14">
        <f t="shared" si="0"/>
        <v>205.44</v>
      </c>
      <c r="I52" s="42"/>
    </row>
    <row r="53" ht="60.05" customHeight="1" spans="1:9">
      <c r="A53" s="15">
        <v>41</v>
      </c>
      <c r="B53" s="13" t="s">
        <v>22</v>
      </c>
      <c r="C53" s="13" t="s">
        <v>4</v>
      </c>
      <c r="D53" s="46" t="s">
        <v>32</v>
      </c>
      <c r="E53" s="7" t="s">
        <v>24</v>
      </c>
      <c r="F53" s="15">
        <v>32</v>
      </c>
      <c r="G53" s="14">
        <v>83.68</v>
      </c>
      <c r="H53" s="14">
        <f t="shared" si="0"/>
        <v>2677.76</v>
      </c>
      <c r="I53" s="42"/>
    </row>
    <row r="54" ht="18.7" customHeight="1" spans="1:9">
      <c r="A54" s="15">
        <v>42</v>
      </c>
      <c r="B54" s="13" t="s">
        <v>25</v>
      </c>
      <c r="C54" s="13" t="s">
        <v>4</v>
      </c>
      <c r="D54" s="46" t="s">
        <v>26</v>
      </c>
      <c r="E54" s="7" t="s">
        <v>27</v>
      </c>
      <c r="F54" s="15">
        <v>1</v>
      </c>
      <c r="G54" s="14">
        <v>1109.04</v>
      </c>
      <c r="H54" s="14">
        <f t="shared" si="0"/>
        <v>1109.04</v>
      </c>
      <c r="I54" s="42"/>
    </row>
    <row r="55" ht="24" customHeight="1" spans="1:9">
      <c r="A55" s="7" t="s">
        <v>37</v>
      </c>
      <c r="B55" s="10"/>
      <c r="C55" s="10" t="s">
        <v>4</v>
      </c>
      <c r="D55" s="10"/>
      <c r="E55" s="10"/>
      <c r="F55" s="10"/>
      <c r="G55" s="10"/>
      <c r="H55" s="14">
        <f>SUM(H7:H54)</f>
        <v>73104.14</v>
      </c>
      <c r="I55" s="42"/>
    </row>
  </sheetData>
  <mergeCells count="60">
    <mergeCell ref="A1:I1"/>
    <mergeCell ref="A2:I2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5:G55"/>
    <mergeCell ref="A3:A5"/>
    <mergeCell ref="D3:D5"/>
    <mergeCell ref="E3:E5"/>
    <mergeCell ref="F3:F5"/>
    <mergeCell ref="G3:G5"/>
    <mergeCell ref="H3:H5"/>
    <mergeCell ref="I3:I5"/>
    <mergeCell ref="B3:C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3"/>
  <sheetViews>
    <sheetView tabSelected="1" topLeftCell="A9" workbookViewId="0">
      <selection activeCell="N9" sqref="N9"/>
    </sheetView>
  </sheetViews>
  <sheetFormatPr defaultColWidth="9" defaultRowHeight="14.25"/>
  <cols>
    <col min="1" max="1" width="5.35833333333333" customWidth="1"/>
    <col min="2" max="2" width="7.03333333333333" customWidth="1"/>
    <col min="3" max="3" width="8" customWidth="1"/>
    <col min="4" max="4" width="17.375" customWidth="1"/>
    <col min="5" max="5" width="5.71666666666667" customWidth="1"/>
    <col min="6" max="6" width="4.94166666666667" customWidth="1"/>
    <col min="7" max="7" width="8.39166666666667" style="1" customWidth="1"/>
    <col min="8" max="8" width="9" style="1" customWidth="1"/>
    <col min="9" max="9" width="11.3166666666667" customWidth="1"/>
  </cols>
  <sheetData>
    <row r="1" customFormat="1" ht="29.95" customHeight="1" spans="1:28">
      <c r="A1" s="2" t="s">
        <v>0</v>
      </c>
      <c r="B1" s="3"/>
      <c r="C1" s="3"/>
      <c r="D1" s="3"/>
      <c r="E1" s="3"/>
      <c r="F1" s="3"/>
      <c r="G1" s="3"/>
      <c r="H1" s="3"/>
      <c r="I1" s="3"/>
      <c r="Y1" s="31"/>
      <c r="Z1" s="32"/>
      <c r="AA1" s="32"/>
      <c r="AB1" s="32"/>
    </row>
    <row r="2" customFormat="1" ht="32" customHeight="1" spans="1:34">
      <c r="A2" s="4" t="s">
        <v>38</v>
      </c>
      <c r="B2" s="5"/>
      <c r="C2" s="5"/>
      <c r="D2" s="5"/>
      <c r="E2" s="5"/>
      <c r="F2" s="5"/>
      <c r="G2" s="6"/>
      <c r="H2" s="6"/>
      <c r="I2" s="5"/>
      <c r="AB2" s="33"/>
      <c r="AC2" s="34"/>
      <c r="AD2" s="34"/>
      <c r="AE2" s="34"/>
      <c r="AF2" s="34"/>
      <c r="AG2" s="34"/>
      <c r="AH2" s="34"/>
    </row>
    <row r="3" customFormat="1" ht="19.55" customHeight="1" spans="1:9">
      <c r="A3" s="7" t="s">
        <v>2</v>
      </c>
      <c r="B3" s="8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9" t="s">
        <v>8</v>
      </c>
      <c r="H3" s="9" t="s">
        <v>9</v>
      </c>
      <c r="I3" s="28" t="s">
        <v>10</v>
      </c>
    </row>
    <row r="4" customFormat="1" ht="18.8" customHeight="1" spans="1:9">
      <c r="A4" s="10"/>
      <c r="B4" s="11"/>
      <c r="C4" s="11" t="s">
        <v>4</v>
      </c>
      <c r="D4" s="10"/>
      <c r="E4" s="10"/>
      <c r="F4" s="10"/>
      <c r="G4" s="9"/>
      <c r="H4" s="9"/>
      <c r="I4" s="9"/>
    </row>
    <row r="5" customFormat="1" ht="18.8" customHeight="1" spans="1:38">
      <c r="A5" s="10"/>
      <c r="B5" s="11"/>
      <c r="C5" s="11" t="s">
        <v>4</v>
      </c>
      <c r="D5" s="10"/>
      <c r="E5" s="10"/>
      <c r="F5" s="10"/>
      <c r="G5" s="9"/>
      <c r="H5" s="9"/>
      <c r="I5" s="9"/>
      <c r="AG5" s="33"/>
      <c r="AH5" s="34"/>
      <c r="AI5" s="34"/>
      <c r="AJ5" s="34"/>
      <c r="AK5" s="34"/>
      <c r="AL5" s="34"/>
    </row>
    <row r="6" customFormat="1" ht="18.75" customHeight="1" spans="1:9">
      <c r="A6" s="11"/>
      <c r="B6" s="12" t="s">
        <v>34</v>
      </c>
      <c r="C6" s="13" t="s">
        <v>4</v>
      </c>
      <c r="D6" s="11"/>
      <c r="E6" s="11"/>
      <c r="F6" s="11"/>
      <c r="G6" s="10"/>
      <c r="H6" s="14"/>
      <c r="I6" s="11"/>
    </row>
    <row r="7" customFormat="1" ht="18.75" customHeight="1" spans="1:9">
      <c r="A7" s="15">
        <v>1</v>
      </c>
      <c r="B7" s="13" t="s">
        <v>39</v>
      </c>
      <c r="C7" s="13" t="s">
        <v>4</v>
      </c>
      <c r="D7" s="13" t="s">
        <v>40</v>
      </c>
      <c r="E7" s="7" t="s">
        <v>24</v>
      </c>
      <c r="F7" s="15">
        <v>24</v>
      </c>
      <c r="G7" s="14">
        <v>16.84</v>
      </c>
      <c r="H7" s="14">
        <f>ROUND(G7*F7,2)</f>
        <v>404.16</v>
      </c>
      <c r="I7" s="11"/>
    </row>
    <row r="8" customFormat="1" ht="37.55" customHeight="1" spans="1:9">
      <c r="A8" s="15">
        <v>2</v>
      </c>
      <c r="B8" s="13" t="s">
        <v>41</v>
      </c>
      <c r="C8" s="13" t="s">
        <v>4</v>
      </c>
      <c r="D8" s="13" t="s">
        <v>42</v>
      </c>
      <c r="E8" s="7" t="s">
        <v>24</v>
      </c>
      <c r="F8" s="15">
        <v>4</v>
      </c>
      <c r="G8" s="14">
        <v>440.39</v>
      </c>
      <c r="H8" s="14">
        <f>ROUND(G8*F8,2)</f>
        <v>1761.56</v>
      </c>
      <c r="I8" s="11"/>
    </row>
    <row r="9" customFormat="1" ht="96.25" customHeight="1" spans="1:9">
      <c r="A9" s="15">
        <v>3</v>
      </c>
      <c r="B9" s="13" t="s">
        <v>43</v>
      </c>
      <c r="C9" s="13" t="s">
        <v>4</v>
      </c>
      <c r="D9" s="13" t="s">
        <v>44</v>
      </c>
      <c r="E9" s="7" t="s">
        <v>24</v>
      </c>
      <c r="F9" s="15">
        <v>20</v>
      </c>
      <c r="G9" s="14">
        <v>550.13</v>
      </c>
      <c r="H9" s="14">
        <f>ROUND(G9*F9,2)</f>
        <v>11002.6</v>
      </c>
      <c r="I9" s="11"/>
    </row>
    <row r="10" customFormat="1" ht="18.75" customHeight="1" spans="1:9">
      <c r="A10" s="11"/>
      <c r="B10" s="12" t="s">
        <v>36</v>
      </c>
      <c r="C10" s="11"/>
      <c r="D10" s="11"/>
      <c r="E10" s="11"/>
      <c r="F10" s="11"/>
      <c r="G10" s="14">
        <v>0</v>
      </c>
      <c r="H10" s="14"/>
      <c r="I10" s="11"/>
    </row>
    <row r="11" customFormat="1" ht="18.75" customHeight="1" spans="1:9">
      <c r="A11" s="15">
        <v>1</v>
      </c>
      <c r="B11" s="13" t="s">
        <v>39</v>
      </c>
      <c r="C11" s="11"/>
      <c r="D11" s="13" t="s">
        <v>40</v>
      </c>
      <c r="E11" s="7" t="s">
        <v>24</v>
      </c>
      <c r="F11" s="15">
        <v>84</v>
      </c>
      <c r="G11" s="14">
        <v>16.84</v>
      </c>
      <c r="H11" s="14">
        <f>ROUND(G11*F11,2)</f>
        <v>1414.56</v>
      </c>
      <c r="I11" s="11"/>
    </row>
    <row r="12" customFormat="1" ht="96.25" customHeight="1" spans="1:9">
      <c r="A12" s="15">
        <v>2</v>
      </c>
      <c r="B12" s="13" t="s">
        <v>43</v>
      </c>
      <c r="C12" s="11"/>
      <c r="D12" s="13" t="s">
        <v>44</v>
      </c>
      <c r="E12" s="7" t="s">
        <v>24</v>
      </c>
      <c r="F12" s="15">
        <v>80</v>
      </c>
      <c r="G12" s="14">
        <v>550.13</v>
      </c>
      <c r="H12" s="14">
        <f>ROUND(G12*F12,2)</f>
        <v>44010.4</v>
      </c>
      <c r="I12" s="11"/>
    </row>
    <row r="13" customFormat="1" ht="37.55" customHeight="1" spans="1:9">
      <c r="A13" s="15">
        <v>3</v>
      </c>
      <c r="B13" s="13" t="s">
        <v>41</v>
      </c>
      <c r="C13" s="11"/>
      <c r="D13" s="13" t="s">
        <v>42</v>
      </c>
      <c r="E13" s="7" t="s">
        <v>24</v>
      </c>
      <c r="F13" s="15">
        <v>4</v>
      </c>
      <c r="G13" s="14">
        <v>440.39</v>
      </c>
      <c r="H13" s="14">
        <f>ROUND(G13*F13,2)</f>
        <v>1761.56</v>
      </c>
      <c r="I13" s="11"/>
    </row>
    <row r="14" customFormat="1" ht="18.75" customHeight="1" spans="1:9">
      <c r="A14" s="15">
        <v>4</v>
      </c>
      <c r="B14" s="13" t="s">
        <v>39</v>
      </c>
      <c r="C14" s="11"/>
      <c r="D14" s="13" t="s">
        <v>45</v>
      </c>
      <c r="E14" s="7" t="s">
        <v>24</v>
      </c>
      <c r="F14" s="15">
        <v>32</v>
      </c>
      <c r="G14" s="14">
        <v>80.1</v>
      </c>
      <c r="H14" s="14">
        <f>ROUND(G14*F14,2)</f>
        <v>2563.2</v>
      </c>
      <c r="I14" s="11"/>
    </row>
    <row r="15" customFormat="1" ht="18.75" customHeight="1" spans="1:9">
      <c r="A15" s="11"/>
      <c r="B15" s="13" t="s">
        <v>11</v>
      </c>
      <c r="C15" s="11"/>
      <c r="D15" s="11"/>
      <c r="E15" s="11"/>
      <c r="F15" s="11"/>
      <c r="G15" s="14">
        <v>0</v>
      </c>
      <c r="H15" s="14"/>
      <c r="I15" s="11"/>
    </row>
    <row r="16" customFormat="1" ht="18.75" customHeight="1" spans="1:9">
      <c r="A16" s="15">
        <v>1</v>
      </c>
      <c r="B16" s="13" t="s">
        <v>39</v>
      </c>
      <c r="C16" s="11"/>
      <c r="D16" s="13" t="s">
        <v>46</v>
      </c>
      <c r="E16" s="7" t="s">
        <v>24</v>
      </c>
      <c r="F16" s="15">
        <v>20</v>
      </c>
      <c r="G16" s="14">
        <v>16.84</v>
      </c>
      <c r="H16" s="14">
        <f>ROUND(G16*F16,2)</f>
        <v>336.8</v>
      </c>
      <c r="I16" s="11"/>
    </row>
    <row r="17" customFormat="1" ht="37.55" customHeight="1" spans="1:9">
      <c r="A17" s="15">
        <v>2</v>
      </c>
      <c r="B17" s="13" t="s">
        <v>47</v>
      </c>
      <c r="C17" s="11"/>
      <c r="D17" s="13" t="s">
        <v>48</v>
      </c>
      <c r="E17" s="7" t="s">
        <v>49</v>
      </c>
      <c r="F17" s="15">
        <v>1</v>
      </c>
      <c r="G17" s="14">
        <v>6395.91</v>
      </c>
      <c r="H17" s="14">
        <f>ROUND(G17*F17,2)</f>
        <v>6395.91</v>
      </c>
      <c r="I17" s="11"/>
    </row>
    <row r="18" customFormat="1" ht="18.75" customHeight="1" spans="1:9">
      <c r="A18" s="11"/>
      <c r="B18" s="13" t="s">
        <v>31</v>
      </c>
      <c r="C18" s="11"/>
      <c r="D18" s="11"/>
      <c r="E18" s="11"/>
      <c r="F18" s="11"/>
      <c r="G18" s="14">
        <v>0</v>
      </c>
      <c r="H18" s="14"/>
      <c r="I18" s="11"/>
    </row>
    <row r="19" customFormat="1" ht="18.75" customHeight="1" spans="1:9">
      <c r="A19" s="15">
        <v>1</v>
      </c>
      <c r="B19" s="13" t="s">
        <v>39</v>
      </c>
      <c r="C19" s="11"/>
      <c r="D19" s="13" t="s">
        <v>46</v>
      </c>
      <c r="E19" s="7" t="s">
        <v>24</v>
      </c>
      <c r="F19" s="15">
        <v>20</v>
      </c>
      <c r="G19" s="14">
        <v>16.84</v>
      </c>
      <c r="H19" s="14">
        <f>ROUND(G19*F19,2)</f>
        <v>336.8</v>
      </c>
      <c r="I19" s="11"/>
    </row>
    <row r="20" customFormat="1" ht="37.55" customHeight="1" spans="1:9">
      <c r="A20" s="15">
        <v>2</v>
      </c>
      <c r="B20" s="13" t="s">
        <v>47</v>
      </c>
      <c r="C20" s="11"/>
      <c r="D20" s="13" t="s">
        <v>48</v>
      </c>
      <c r="E20" s="7" t="s">
        <v>49</v>
      </c>
      <c r="F20" s="15">
        <v>1</v>
      </c>
      <c r="G20" s="14">
        <v>6395.91</v>
      </c>
      <c r="H20" s="14">
        <f>ROUND(G20*F20,2)</f>
        <v>6395.91</v>
      </c>
      <c r="I20" s="11"/>
    </row>
    <row r="21" customFormat="1" ht="37.55" customHeight="1" spans="1:9">
      <c r="A21" s="16" t="s">
        <v>50</v>
      </c>
      <c r="B21" s="17"/>
      <c r="C21" s="17"/>
      <c r="D21" s="18"/>
      <c r="E21" s="19" t="s">
        <v>51</v>
      </c>
      <c r="F21" s="20"/>
      <c r="G21" s="20"/>
      <c r="H21" s="21"/>
      <c r="I21" s="11"/>
    </row>
    <row r="22" customFormat="1" ht="21" customHeight="1" spans="1:9">
      <c r="A22" s="22" t="s">
        <v>52</v>
      </c>
      <c r="B22" s="23"/>
      <c r="C22" s="23"/>
      <c r="D22" s="23"/>
      <c r="E22" s="23"/>
      <c r="F22" s="23"/>
      <c r="G22" s="23"/>
      <c r="H22" s="24">
        <f>SUM(H7:H20)</f>
        <v>76383.46</v>
      </c>
      <c r="I22" s="29"/>
    </row>
    <row r="23" ht="31" customHeight="1" spans="1:9">
      <c r="A23" s="25" t="s">
        <v>53</v>
      </c>
      <c r="B23" s="26"/>
      <c r="C23" s="26"/>
      <c r="D23" s="26"/>
      <c r="E23" s="26"/>
      <c r="F23" s="26"/>
      <c r="G23" s="27"/>
      <c r="H23" s="23">
        <f>各收费站附属用房防雷击隐患处治项目!H55+H22</f>
        <v>149487.6</v>
      </c>
      <c r="I23" s="30"/>
    </row>
  </sheetData>
  <mergeCells count="32">
    <mergeCell ref="A1:I1"/>
    <mergeCell ref="Y1:AB1"/>
    <mergeCell ref="A2:I2"/>
    <mergeCell ref="AB2:AH2"/>
    <mergeCell ref="AG5:AL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D21"/>
    <mergeCell ref="E21:H21"/>
    <mergeCell ref="A22:G22"/>
    <mergeCell ref="A23:G23"/>
    <mergeCell ref="A3:A5"/>
    <mergeCell ref="D3:D5"/>
    <mergeCell ref="E3:E5"/>
    <mergeCell ref="F3:F5"/>
    <mergeCell ref="G3:G5"/>
    <mergeCell ref="H3:H5"/>
    <mergeCell ref="I3:I5"/>
    <mergeCell ref="B3:C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各收费站附属用房防雷击隐患处治项目</vt:lpstr>
      <vt:lpstr>部分收费站附属用房门窗维修项目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Administrator</dc:creator>
  <cp:keywords>GrandReport</cp:keywords>
  <cp:lastModifiedBy>with  me</cp:lastModifiedBy>
  <dcterms:created xsi:type="dcterms:W3CDTF">2025-04-24T16:35:00Z</dcterms:created>
  <dcterms:modified xsi:type="dcterms:W3CDTF">2025-07-05T08:16:27Z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2025-05-16T07:28:31Z</vt:filetime>
  </property>
  <property fmtid="{D5CDD505-2E9C-101B-9397-08002B2CF9AE}" pid="4" name="ICV">
    <vt:lpwstr>639269074FD04740894C60EE0A81EC80_12</vt:lpwstr>
  </property>
  <property fmtid="{D5CDD505-2E9C-101B-9397-08002B2CF9AE}" pid="5" name="KSOProductBuildVer">
    <vt:lpwstr>2052-12.1.0.21915</vt:lpwstr>
  </property>
</Properties>
</file>