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分收费站附属用房防水维修" sheetId="1" r:id="rId1"/>
    <sheet name="部分收费站附属用房上、下水及污水处理" sheetId="2" r:id="rId2"/>
    <sheet name="部分收费站附属用房外墙、 内墙墙裂缝及墙皮脱落" sheetId="3" r:id="rId3"/>
  </sheets>
  <definedNames>
    <definedName name="_xlnm.Print_Area" localSheetId="0">部分收费站附属用房防水维修!$A$1:$H$15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<sst xmlns="http://schemas.openxmlformats.org/spreadsheetml/2006/main" count="125" uniqueCount="67">
  <si>
    <t xml:space="preserve">宁夏交通科学研究所有限公司2025年日常养护收费站集中维修劳务服务采购项目（第十一批）    </t>
  </si>
  <si>
    <t>工程名称：吴忠事业部部分收费站附属用房防水维修</t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</si>
  <si>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</si>
  <si>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</si>
  <si>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</si>
  <si>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</si>
  <si>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</si>
  <si>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t>单价</t>
  </si>
  <si>
    <t>合价</t>
  </si>
  <si>
    <t>备注</t>
  </si>
  <si>
    <r>
      <rPr>
        <sz val="8"/>
        <rFont val="SimSun"/>
        <charset val="134"/>
      </rPr>
      <t xml:space="preserve">叶盛收费站（新
</t>
    </r>
    <r>
      <rPr>
        <sz val="8"/>
        <rFont val="SimSun"/>
        <charset val="134"/>
      </rPr>
      <t xml:space="preserve">发电机屋顶漏水
</t>
    </r>
    <r>
      <rPr>
        <sz val="8"/>
        <rFont val="SimSun"/>
        <charset val="134"/>
      </rPr>
      <t>)</t>
    </r>
  </si>
  <si>
    <r>
      <rPr>
        <sz val="8"/>
        <rFont val="SimSun"/>
        <charset val="134"/>
      </rPr>
      <t>屋面卷材防水</t>
    </r>
  </si>
  <si>
    <r>
      <rPr>
        <sz val="8"/>
        <rFont val="SimSun"/>
        <charset val="134"/>
      </rPr>
      <t xml:space="preserve">1.拆除原有屋面防水层，
</t>
    </r>
    <r>
      <rPr>
        <sz val="8"/>
        <rFont val="SimSun"/>
        <charset val="134"/>
      </rPr>
      <t xml:space="preserve">铲至找平层
</t>
    </r>
    <r>
      <rPr>
        <sz val="8"/>
        <rFont val="SimSun"/>
        <charset val="134"/>
      </rPr>
      <t xml:space="preserve">2.卷材品种、规格、厚度
</t>
    </r>
    <r>
      <rPr>
        <sz val="8"/>
        <rFont val="SimSun"/>
        <charset val="134"/>
      </rPr>
      <t xml:space="preserve">:防水采用3mm厚弹性体(
</t>
    </r>
    <r>
      <rPr>
        <sz val="8"/>
        <rFont val="SimSun"/>
        <charset val="134"/>
      </rPr>
      <t xml:space="preserve">SBS)改性沥青防水卷材(
</t>
    </r>
    <r>
      <rPr>
        <sz val="8"/>
        <rFont val="SimSun"/>
        <charset val="134"/>
      </rPr>
      <t>PY)聚酯胎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</si>
  <si>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</si>
  <si>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细石混凝土楼地面</t>
    </r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</si>
  <si>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 xml:space="preserve">比:20厚C20细石混凝土保
</t>
    </r>
    <r>
      <rPr>
        <sz val="8"/>
        <rFont val="SimSun"/>
        <charset val="134"/>
      </rPr>
      <t>护层</t>
    </r>
  </si>
  <si>
    <r>
      <rPr>
        <sz val="8"/>
        <rFont val="SimSun"/>
        <charset val="134"/>
      </rPr>
      <t>平面砂浆找平层</t>
    </r>
  </si>
  <si>
    <r>
      <rPr>
        <sz val="8"/>
        <rFont val="SimSun"/>
        <charset val="134"/>
      </rPr>
      <t xml:space="preserve">1.找平层厚度、砂浆配合
</t>
    </r>
    <r>
      <rPr>
        <sz val="8"/>
        <rFont val="SimSun"/>
        <charset val="134"/>
      </rPr>
      <t xml:space="preserve">比:20厚1:3水泥砂浆找平
</t>
    </r>
    <r>
      <rPr>
        <sz val="8"/>
        <rFont val="SimSun"/>
        <charset val="134"/>
      </rPr>
      <t>层</t>
    </r>
  </si>
  <si>
    <r>
      <rPr>
        <sz val="8"/>
        <rFont val="SimSun"/>
        <charset val="134"/>
      </rPr>
      <t xml:space="preserve">杨马湖收费站 (
</t>
    </r>
    <r>
      <rPr>
        <sz val="8"/>
        <rFont val="SimSun"/>
        <charset val="134"/>
      </rPr>
      <t>办公楼）</t>
    </r>
  </si>
  <si>
    <r>
      <rPr>
        <sz val="8"/>
        <rFont val="SimSun"/>
        <charset val="134"/>
      </rPr>
      <t>余方弃置</t>
    </r>
  </si>
  <si>
    <r>
      <rPr>
        <sz val="8"/>
        <rFont val="SimSun"/>
        <charset val="134"/>
      </rPr>
      <t xml:space="preserve">1.废弃料品种:垃圾外运
</t>
    </r>
    <r>
      <rPr>
        <sz val="8"/>
        <rFont val="SimSun"/>
        <charset val="134"/>
      </rPr>
      <t>2.运距 : 自行考虑</t>
    </r>
  </si>
  <si>
    <t>包含在清单单价中</t>
  </si>
  <si>
    <t>合   计</t>
  </si>
  <si>
    <t>工程名称：吴忠事业部部分收费站附属用房上、下水及污水处理设施维修项目</t>
  </si>
  <si>
    <t>标段：
第  1  页  共  4  页</t>
  </si>
  <si>
    <r>
      <rPr>
        <sz val="8"/>
        <rFont val="SimSun"/>
        <charset val="134"/>
      </rPr>
      <t>叶盛收费站</t>
    </r>
  </si>
  <si>
    <t/>
  </si>
  <si>
    <r>
      <rPr>
        <sz val="8"/>
        <rFont val="SimSun"/>
        <charset val="134"/>
      </rPr>
      <t>螺纹阀门</t>
    </r>
  </si>
  <si>
    <r>
      <rPr>
        <sz val="8"/>
        <rFont val="SimSun"/>
        <charset val="134"/>
      </rPr>
      <t xml:space="preserve">1.类型:更换水泵房生活
</t>
    </r>
    <r>
      <rPr>
        <sz val="8"/>
        <rFont val="SimSun"/>
        <charset val="134"/>
      </rPr>
      <t xml:space="preserve">水箱排水阀门
</t>
    </r>
    <r>
      <rPr>
        <sz val="8"/>
        <rFont val="SimSun"/>
        <charset val="134"/>
      </rPr>
      <t xml:space="preserve">2.材质:不锈钢材质
</t>
    </r>
    <r>
      <rPr>
        <sz val="8"/>
        <rFont val="SimSun"/>
        <charset val="134"/>
      </rPr>
      <t xml:space="preserve">3.规格、压力等级:DN100
</t>
    </r>
    <r>
      <rPr>
        <sz val="8"/>
        <rFont val="SimSun"/>
        <charset val="134"/>
      </rPr>
      <t xml:space="preserve">4.连接形式:螺纹连接
</t>
    </r>
    <r>
      <rPr>
        <sz val="8"/>
        <rFont val="SimSun"/>
        <charset val="134"/>
      </rPr>
      <t>5.其他:含拆除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</si>
  <si>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</si>
  <si>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 xml:space="preserve">1.类型:更换水泵房生活
</t>
    </r>
    <r>
      <rPr>
        <sz val="8"/>
        <rFont val="SimSun"/>
        <charset val="134"/>
      </rPr>
      <t xml:space="preserve">水箱进水阀门
</t>
    </r>
    <r>
      <rPr>
        <sz val="8"/>
        <rFont val="SimSun"/>
        <charset val="134"/>
      </rPr>
      <t xml:space="preserve">2.材质:不锈钢材质
</t>
    </r>
    <r>
      <rPr>
        <sz val="8"/>
        <rFont val="SimSun"/>
        <charset val="134"/>
      </rPr>
      <t xml:space="preserve">3.规格、压力等级:DN80
</t>
    </r>
    <r>
      <rPr>
        <sz val="8"/>
        <rFont val="SimSun"/>
        <charset val="134"/>
      </rPr>
      <t xml:space="preserve">4.连接形式:螺纹连接
</t>
    </r>
    <r>
      <rPr>
        <sz val="8"/>
        <rFont val="SimSun"/>
        <charset val="134"/>
      </rPr>
      <t>5.其他:含拆除</t>
    </r>
  </si>
  <si>
    <r>
      <rPr>
        <sz val="8"/>
        <rFont val="SimSun"/>
        <charset val="134"/>
      </rPr>
      <t>循环水泵</t>
    </r>
  </si>
  <si>
    <r>
      <rPr>
        <sz val="8"/>
        <rFont val="SimSun"/>
        <charset val="134"/>
      </rPr>
      <t xml:space="preserve">1.型号:排查循环泵故障
</t>
    </r>
    <r>
      <rPr>
        <sz val="8"/>
        <rFont val="SimSun"/>
        <charset val="134"/>
      </rPr>
      <t>维修</t>
    </r>
  </si>
  <si>
    <r>
      <rPr>
        <sz val="8"/>
        <rFont val="SimSun"/>
        <charset val="134"/>
      </rPr>
      <t>项</t>
    </r>
  </si>
  <si>
    <r>
      <rPr>
        <sz val="8"/>
        <rFont val="SimSun"/>
        <charset val="134"/>
      </rPr>
      <t>塑料管</t>
    </r>
  </si>
  <si>
    <r>
      <rPr>
        <sz val="8"/>
        <rFont val="SimSun"/>
        <charset val="134"/>
      </rPr>
      <t xml:space="preserve">1.安装部位:更换太阳能
</t>
    </r>
    <r>
      <rPr>
        <sz val="8"/>
        <rFont val="SimSun"/>
        <charset val="134"/>
      </rPr>
      <t xml:space="preserve">房循环管路
</t>
    </r>
    <r>
      <rPr>
        <sz val="8"/>
        <rFont val="SimSun"/>
        <charset val="134"/>
      </rPr>
      <t xml:space="preserve">2.介质:PPR管
</t>
    </r>
    <r>
      <rPr>
        <sz val="8"/>
        <rFont val="SimSun"/>
        <charset val="134"/>
      </rPr>
      <t xml:space="preserve">3.材质、规格:De40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>5.其他:含管件、拆除等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</si>
  <si>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</si>
  <si>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洗漱台</t>
    </r>
  </si>
  <si>
    <r>
      <rPr>
        <sz val="8"/>
        <rFont val="SimSun"/>
        <charset val="134"/>
      </rPr>
      <t xml:space="preserve">1.材料品种、规格、颜色
</t>
    </r>
    <r>
      <rPr>
        <sz val="8"/>
        <rFont val="SimSun"/>
        <charset val="134"/>
      </rPr>
      <t xml:space="preserve">:更换宿舍楼一楼卫生间
</t>
    </r>
    <r>
      <rPr>
        <sz val="8"/>
        <rFont val="SimSun"/>
        <charset val="134"/>
      </rPr>
      <t xml:space="preserve">洗手台
</t>
    </r>
    <r>
      <rPr>
        <sz val="8"/>
        <rFont val="SimSun"/>
        <charset val="134"/>
      </rPr>
      <t xml:space="preserve">2.支架、配件品种、规格
</t>
    </r>
    <r>
      <rPr>
        <sz val="8"/>
        <rFont val="SimSun"/>
        <charset val="134"/>
      </rPr>
      <t xml:space="preserve">:大理石台面安装
</t>
    </r>
    <r>
      <rPr>
        <sz val="8"/>
        <rFont val="SimSun"/>
        <charset val="134"/>
      </rPr>
      <t>3.其他:含拆除</t>
    </r>
  </si>
  <si>
    <r>
      <rPr>
        <sz val="8"/>
        <rFont val="SimSun"/>
        <charset val="134"/>
      </rPr>
      <t>甘城子收费站</t>
    </r>
  </si>
  <si>
    <r>
      <rPr>
        <sz val="8"/>
        <rFont val="SimSun"/>
        <charset val="134"/>
      </rPr>
      <t>热水器、开水炉</t>
    </r>
  </si>
  <si>
    <t>1.名称:立式热水器（带
净水装置）
2.型号容积:76.5*42*26cm
3.其他:含采购、安装、
调试、预埋件、 吊支架及配套附件等所应涉及的一切费用</t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</si>
  <si>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</si>
  <si>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>水箱</t>
    </r>
  </si>
  <si>
    <r>
      <rPr>
        <sz val="8"/>
        <rFont val="SimSun"/>
        <charset val="134"/>
      </rPr>
      <t xml:space="preserve">1.材质、类型:更换水泵
</t>
    </r>
    <r>
      <rPr>
        <sz val="8"/>
        <rFont val="SimSun"/>
        <charset val="134"/>
      </rPr>
      <t xml:space="preserve">房生活用水箱
</t>
    </r>
    <r>
      <rPr>
        <sz val="8"/>
        <rFont val="SimSun"/>
        <charset val="134"/>
      </rPr>
      <t xml:space="preserve">2.型号、规格:不锈钢保
</t>
    </r>
    <r>
      <rPr>
        <sz val="8"/>
        <rFont val="SimSun"/>
        <charset val="134"/>
      </rPr>
      <t xml:space="preserve">温水箱 12m³
</t>
    </r>
    <r>
      <rPr>
        <sz val="8"/>
        <rFont val="SimSun"/>
        <charset val="134"/>
      </rPr>
      <t xml:space="preserve">3.其他:含旧水箱拆除、
</t>
    </r>
    <r>
      <rPr>
        <sz val="8"/>
        <rFont val="SimSun"/>
        <charset val="134"/>
      </rPr>
      <t xml:space="preserve">附件等拆安、基础维修等
</t>
    </r>
    <r>
      <rPr>
        <sz val="8"/>
        <rFont val="SimSun"/>
        <charset val="134"/>
      </rPr>
      <t>所涉及的一切费用</t>
    </r>
  </si>
  <si>
    <r>
      <rPr>
        <sz val="8"/>
        <rFont val="SimSun"/>
        <charset val="134"/>
      </rPr>
      <t>青铜峡收费站</t>
    </r>
  </si>
  <si>
    <r>
      <rPr>
        <sz val="8"/>
        <rFont val="SimSun"/>
        <charset val="134"/>
      </rPr>
      <t xml:space="preserve">1.安装部位:室内
</t>
    </r>
    <r>
      <rPr>
        <sz val="8"/>
        <rFont val="SimSun"/>
        <charset val="134"/>
      </rPr>
      <t xml:space="preserve">2.介质:排水
</t>
    </r>
    <r>
      <rPr>
        <sz val="8"/>
        <rFont val="SimSun"/>
        <charset val="134"/>
      </rPr>
      <t xml:space="preserve">3.材质、规格:PPP静音排
</t>
    </r>
    <r>
      <rPr>
        <sz val="8"/>
        <rFont val="SimSun"/>
        <charset val="134"/>
      </rPr>
      <t xml:space="preserve">水管 Ee75
</t>
    </r>
    <r>
      <rPr>
        <sz val="8"/>
        <rFont val="SimSun"/>
        <charset val="134"/>
      </rPr>
      <t xml:space="preserve">4.连接形式:热熔连接
</t>
    </r>
    <r>
      <rPr>
        <sz val="8"/>
        <rFont val="SimSun"/>
        <charset val="134"/>
      </rPr>
      <t xml:space="preserve">5.压力试验及吹、洗设计
</t>
    </r>
    <r>
      <rPr>
        <sz val="8"/>
        <rFont val="SimSun"/>
        <charset val="134"/>
      </rPr>
      <t>要求:灌水实验</t>
    </r>
  </si>
  <si>
    <t xml:space="preserve"> 1.安装部位:室内
 2.介质:排水
 3.材质、规格:PPP静音排水管 Ee50
 4.连接形式:热熔连接
 5.压力试验及吹、洗设计要求:灌水实验</t>
  </si>
  <si>
    <t>m</t>
  </si>
  <si>
    <r>
      <rPr>
        <sz val="8"/>
        <rFont val="SimSun"/>
        <charset val="134"/>
      </rPr>
      <t>合   计</t>
    </r>
  </si>
  <si>
    <r>
      <rPr>
        <sz val="9"/>
        <color rgb="FF000000"/>
        <rFont val="宋体"/>
        <charset val="204"/>
      </rPr>
      <t>标段：宁夏交投高速公路管理有限公司</t>
    </r>
    <r>
      <rPr>
        <sz val="9"/>
        <color rgb="FF000000"/>
        <rFont val="Arial"/>
        <charset val="204"/>
      </rPr>
      <t xml:space="preserve">2022-2025 </t>
    </r>
    <r>
      <rPr>
        <sz val="9"/>
        <color rgb="FF000000"/>
        <rFont val="宋体"/>
        <charset val="204"/>
      </rPr>
      <t>年高速公路养护项目（</t>
    </r>
    <r>
      <rPr>
        <sz val="9"/>
        <color rgb="FF000000"/>
        <rFont val="Arial"/>
        <charset val="204"/>
      </rPr>
      <t>2025</t>
    </r>
    <r>
      <rPr>
        <sz val="9"/>
        <color rgb="FF000000"/>
        <rFont val="宋体"/>
        <charset val="204"/>
      </rPr>
      <t>年）</t>
    </r>
    <r>
      <rPr>
        <sz val="9"/>
        <color rgb="FF000000"/>
        <rFont val="Arial"/>
        <charset val="204"/>
      </rPr>
      <t xml:space="preserve"> </t>
    </r>
    <r>
      <rPr>
        <sz val="9"/>
        <color rgb="FF000000"/>
        <rFont val="宋体"/>
        <charset val="204"/>
      </rPr>
      <t>日常养护</t>
    </r>
    <r>
      <rPr>
        <sz val="9"/>
        <color rgb="FF000000"/>
        <rFont val="Arial"/>
        <charset val="204"/>
      </rPr>
      <t xml:space="preserve">- </t>
    </r>
    <r>
      <rPr>
        <sz val="9"/>
        <color rgb="FF000000"/>
        <rFont val="宋体"/>
        <charset val="204"/>
      </rPr>
      <t>吴忠事业部部分收费站附属用房外墙、</t>
    </r>
    <r>
      <rPr>
        <sz val="9"/>
        <color rgb="FF000000"/>
        <rFont val="Arial"/>
        <charset val="204"/>
      </rPr>
      <t xml:space="preserve"> </t>
    </r>
    <r>
      <rPr>
        <sz val="9"/>
        <color rgb="FF000000"/>
        <rFont val="宋体"/>
        <charset val="204"/>
      </rPr>
      <t>内墙墙裂缝及墙皮脱落维修项目</t>
    </r>
  </si>
  <si>
    <r>
      <rPr>
        <sz val="8"/>
        <rFont val="SimSun"/>
        <charset val="134"/>
      </rPr>
      <t>合价</t>
    </r>
  </si>
  <si>
    <t>叶盛收费站</t>
  </si>
  <si>
    <r>
      <rPr>
        <sz val="8"/>
        <rFont val="SimSun"/>
        <charset val="134"/>
      </rPr>
      <t>铲除涂料面</t>
    </r>
  </si>
  <si>
    <r>
      <rPr>
        <sz val="8"/>
        <rFont val="SimSun"/>
        <charset val="134"/>
      </rPr>
      <t>1.原有脱落墙皮铲除</t>
    </r>
  </si>
  <si>
    <r>
      <rPr>
        <sz val="8"/>
        <rFont val="SimSun"/>
        <charset val="134"/>
      </rPr>
      <t>立面块料拆除</t>
    </r>
  </si>
  <si>
    <r>
      <rPr>
        <sz val="8"/>
        <rFont val="SimSun"/>
        <charset val="134"/>
      </rPr>
      <t>1.原有墙面贴砖铲除</t>
    </r>
  </si>
  <si>
    <r>
      <rPr>
        <sz val="8"/>
        <rFont val="SimSun"/>
        <charset val="134"/>
      </rPr>
      <t>抹灰面油漆</t>
    </r>
  </si>
  <si>
    <r>
      <rPr>
        <sz val="8"/>
        <rFont val="SimSun"/>
        <charset val="134"/>
      </rPr>
      <t xml:space="preserve">1.部位：外墙面
</t>
    </r>
    <r>
      <rPr>
        <sz val="8"/>
        <rFont val="SimSun"/>
        <charset val="134"/>
      </rPr>
      <t xml:space="preserve">2.做法：满挂腻子两遍、
</t>
    </r>
    <r>
      <rPr>
        <sz val="8"/>
        <rFont val="SimSun"/>
        <charset val="134"/>
      </rPr>
      <t>外墙乳胶漆两遍</t>
    </r>
  </si>
  <si>
    <r>
      <rPr>
        <sz val="8"/>
        <rFont val="SimSun"/>
        <charset val="134"/>
      </rPr>
      <t>块料墙面</t>
    </r>
  </si>
  <si>
    <r>
      <rPr>
        <sz val="8"/>
        <rFont val="SimSun"/>
        <charset val="134"/>
      </rPr>
      <t xml:space="preserve">1.部位：卫生间墙面
</t>
    </r>
    <r>
      <rPr>
        <sz val="8"/>
        <rFont val="SimSun"/>
        <charset val="134"/>
      </rPr>
      <t xml:space="preserve">2.做法：4mm厚聚合物砂
</t>
    </r>
    <r>
      <rPr>
        <sz val="8"/>
        <rFont val="SimSun"/>
        <charset val="134"/>
      </rPr>
      <t xml:space="preserve">浆粘接层
</t>
    </r>
    <r>
      <rPr>
        <sz val="8"/>
        <rFont val="SimSun"/>
        <charset val="134"/>
      </rPr>
      <t>3.具体做法详见图纸设计</t>
    </r>
  </si>
  <si>
    <t>青铜峡收费站</t>
  </si>
  <si>
    <r>
      <rPr>
        <sz val="8"/>
        <rFont val="SimSun"/>
        <charset val="134"/>
      </rPr>
      <t xml:space="preserve">1.部位：宿舍墙面
</t>
    </r>
    <r>
      <rPr>
        <sz val="8"/>
        <rFont val="SimSun"/>
        <charset val="134"/>
      </rPr>
      <t xml:space="preserve">2.做法：4mm厚聚合物砂
</t>
    </r>
    <r>
      <rPr>
        <sz val="8"/>
        <rFont val="SimSun"/>
        <charset val="134"/>
      </rPr>
      <t xml:space="preserve">浆粘接层
</t>
    </r>
    <r>
      <rPr>
        <sz val="8"/>
        <rFont val="SimSun"/>
        <charset val="134"/>
      </rPr>
      <t>3.具体做法详见图纸设计</t>
    </r>
  </si>
  <si>
    <t>甘城子收费站</t>
  </si>
  <si>
    <r>
      <rPr>
        <sz val="8"/>
        <rFont val="SimSun"/>
        <charset val="134"/>
      </rPr>
      <t xml:space="preserve">1.部位：外墙面
</t>
    </r>
    <r>
      <rPr>
        <sz val="8"/>
        <rFont val="SimSun"/>
        <charset val="134"/>
      </rPr>
      <t xml:space="preserve">2.做法：4mm厚聚合物砂
</t>
    </r>
    <r>
      <rPr>
        <sz val="8"/>
        <rFont val="SimSun"/>
        <charset val="134"/>
      </rPr>
      <t xml:space="preserve">浆粘接层
</t>
    </r>
    <r>
      <rPr>
        <sz val="8"/>
        <rFont val="SimSun"/>
        <charset val="134"/>
      </rPr>
      <t>3.具体做法详见图纸设计</t>
    </r>
  </si>
  <si>
    <t>合计</t>
  </si>
  <si>
    <t>标段合计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</si>
</sst>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4">
    <font>
      <sz val="11"/>
      <color rgb="FF000000"/>
      <name val="Arial"/>
      <charset val="204"/>
    </font>
    <font>
      <sz val="12"/>
      <name val="SimSun"/>
      <charset val="134"/>
    </font>
    <font>
      <sz val="12"/>
      <color rgb="FF000000"/>
      <name val="Arial"/>
      <charset val="204"/>
    </font>
    <font>
      <sz val="9"/>
      <color rgb="FF000000"/>
      <name val="宋体"/>
      <charset val="204"/>
    </font>
    <font>
      <sz val="9"/>
      <color rgb="FF000000"/>
      <name val="Arial"/>
      <charset val="204"/>
    </font>
    <font>
      <sz val="8"/>
      <color rgb="FF000000"/>
      <name val="SimSun"/>
      <charset val="134"/>
    </font>
    <font>
      <sz val="8"/>
      <name val="SimSun"/>
      <charset val="134"/>
    </font>
    <font>
      <sz val="8"/>
      <color rgb="FF000000"/>
      <name val="Arial"/>
      <charset val="134"/>
    </font>
    <font>
      <sz val="8"/>
      <color rgb="FF000000"/>
      <name val="宋体"/>
      <charset val="134"/>
    </font>
    <font>
      <sz val="10"/>
      <color rgb="FF000000"/>
      <name val="宋体"/>
      <charset val="204"/>
    </font>
    <font>
      <sz val="10"/>
      <color rgb="FF000000"/>
      <name val="Arial"/>
      <charset val="204"/>
    </font>
    <font>
      <sz val="11"/>
      <color rgb="FF000000"/>
      <name val="宋体"/>
      <charset val="204"/>
    </font>
    <font>
      <sz val="10"/>
      <name val="SimSun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71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top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0" fillId="0" borderId="9" xfId="0" applyNumberForma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right" vertical="center" wrapText="1" indent="1"/>
    </xf>
    <xf numFmtId="0" fontId="0" fillId="0" borderId="11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854075</xdr:colOff>
      <xdr:row>0</xdr:row>
      <xdr:rowOff>0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370" y="0"/>
          <a:ext cx="635" cy="177800"/>
        </a:xfrm>
        <a:prstGeom prst="rect">
          <a:avLst/>
        </a:prstGeom>
      </xdr:spPr>
    </xdr:pic>
    <xdr:clientData/>
  </xdr:oneCellAnchor>
  <xdr:oneCellAnchor>
    <xdr:from>
      <xdr:col>7</xdr:col>
      <xdr:colOff>833119</xdr:colOff>
      <xdr:row>0</xdr:row>
      <xdr:rowOff>0</xdr:rowOff>
    </xdr:from>
    <xdr:ext cx="5080" cy="246379"/>
    <xdr:pic>
      <xdr:nvPicPr>
        <xdr:cNvPr id="3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6780" y="0"/>
          <a:ext cx="5080" cy="24574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36</xdr:col>
      <xdr:colOff>666115</xdr:colOff>
      <xdr:row>5</xdr:row>
      <xdr:rowOff>0</xdr:rowOff>
    </xdr:from>
    <xdr:ext cx="5080" cy="37465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4320" y="1596390"/>
          <a:ext cx="5080" cy="3746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704215" cy="140335"/>
    <xdr:sp>
      <xdr:nvSpPr>
        <xdr:cNvPr id="3" name="textbox5"/>
        <xdr:cNvSpPr txBox="1"/>
      </xdr:nvSpPr>
      <xdr:spPr>
        <a:xfrm>
          <a:off x="391795" y="11834495"/>
          <a:ext cx="704215" cy="14033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6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87000"/>
            </a:lnSpc>
          </a:pPr>
          <a:endParaRPr lang="zh-CN" altLang="en-US"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854075</xdr:colOff>
      <xdr:row>0</xdr:row>
      <xdr:rowOff>0</xdr:rowOff>
    </xdr:from>
    <xdr:ext cx="635" cy="177800"/>
    <xdr:pic>
      <xdr:nvPicPr>
        <xdr:cNvPr id="4" name="image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105" y="0"/>
          <a:ext cx="635" cy="177800"/>
        </a:xfrm>
        <a:prstGeom prst="rect">
          <a:avLst/>
        </a:prstGeom>
      </xdr:spPr>
    </xdr:pic>
    <xdr:clientData/>
  </xdr:oneCellAnchor>
  <xdr:oneCellAnchor>
    <xdr:from>
      <xdr:col>7</xdr:col>
      <xdr:colOff>833119</xdr:colOff>
      <xdr:row>0</xdr:row>
      <xdr:rowOff>0</xdr:rowOff>
    </xdr:from>
    <xdr:ext cx="5080" cy="246379"/>
    <xdr:pic>
      <xdr:nvPicPr>
        <xdr:cNvPr id="5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1515" y="0"/>
          <a:ext cx="5080" cy="24574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854075</xdr:colOff>
      <xdr:row>0</xdr:row>
      <xdr:rowOff>0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2460" y="0"/>
          <a:ext cx="635" cy="177800"/>
        </a:xfrm>
        <a:prstGeom prst="rect">
          <a:avLst/>
        </a:prstGeom>
      </xdr:spPr>
    </xdr:pic>
    <xdr:clientData/>
  </xdr:oneCellAnchor>
  <xdr:oneCellAnchor>
    <xdr:from>
      <xdr:col>7</xdr:col>
      <xdr:colOff>833119</xdr:colOff>
      <xdr:row>0</xdr:row>
      <xdr:rowOff>0</xdr:rowOff>
    </xdr:from>
    <xdr:ext cx="5080" cy="246379"/>
    <xdr:pic>
      <xdr:nvPicPr>
        <xdr:cNvPr id="3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0870" y="0"/>
          <a:ext cx="5080" cy="2457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6"/>
  <sheetViews>
    <sheetView tabSelected="1" workbookViewId="0">
      <selection activeCell="E3" sqref="E3:E5"/>
    </sheetView>
  </sheetViews>
  <sheetFormatPr defaultColWidth="9" defaultRowHeight="14.25"/>
  <cols>
    <col min="1" max="1" width="5.54166666666667" customWidth="1"/>
    <col min="2" max="2" width="12.35" customWidth="1"/>
    <col min="3" max="3" width="17.625" customWidth="1"/>
    <col min="4" max="4" width="7.625" customWidth="1"/>
    <col min="5" max="5" width="7.875" style="1" customWidth="1"/>
    <col min="6" max="6" width="7.75" style="1" customWidth="1"/>
    <col min="7" max="7" width="8.875" customWidth="1"/>
    <col min="8" max="8" width="11.625" customWidth="1"/>
  </cols>
  <sheetData>
    <row r="1" ht="39" customHeight="1" spans="1:8">
      <c r="A1" s="3" t="s">
        <v>0</v>
      </c>
      <c r="B1" s="4"/>
      <c r="C1" s="4"/>
      <c r="D1" s="4"/>
      <c r="E1" s="4"/>
      <c r="F1" s="4"/>
      <c r="G1" s="5"/>
      <c r="H1" s="4"/>
    </row>
    <row r="2" ht="29.6" customHeight="1" spans="1:38">
      <c r="A2" s="56" t="s">
        <v>1</v>
      </c>
      <c r="B2" s="57"/>
      <c r="C2" s="57"/>
      <c r="D2" s="57"/>
      <c r="E2" s="58"/>
      <c r="F2" s="58"/>
      <c r="G2" s="57"/>
      <c r="H2" s="57"/>
      <c r="AG2" s="69"/>
      <c r="AH2" s="69"/>
      <c r="AI2" s="70"/>
      <c r="AJ2" s="70"/>
      <c r="AK2" s="70"/>
      <c r="AL2" s="70"/>
    </row>
    <row r="3" ht="19.55" customHeight="1" spans="1:8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4" t="s">
        <v>7</v>
      </c>
      <c r="G3" s="14" t="s">
        <v>8</v>
      </c>
      <c r="H3" s="14" t="s">
        <v>9</v>
      </c>
    </row>
    <row r="4" ht="18.8" customHeight="1" spans="1:8">
      <c r="A4" s="15"/>
      <c r="B4" s="16"/>
      <c r="C4" s="15"/>
      <c r="D4" s="15"/>
      <c r="E4" s="15"/>
      <c r="F4" s="17"/>
      <c r="G4" s="17"/>
      <c r="H4" s="17"/>
    </row>
    <row r="5" ht="18.8" customHeight="1" spans="1:8">
      <c r="A5" s="15"/>
      <c r="B5" s="16"/>
      <c r="C5" s="15"/>
      <c r="D5" s="15"/>
      <c r="E5" s="15"/>
      <c r="F5" s="17"/>
      <c r="G5" s="17"/>
      <c r="H5" s="17"/>
    </row>
    <row r="6" ht="37.5" customHeight="1" spans="1:8">
      <c r="A6" s="18"/>
      <c r="B6" s="23" t="s">
        <v>10</v>
      </c>
      <c r="C6" s="18"/>
      <c r="D6" s="18"/>
      <c r="E6" s="20"/>
      <c r="F6" s="20"/>
      <c r="G6" s="45"/>
      <c r="H6" s="18"/>
    </row>
    <row r="7" ht="71.4" customHeight="1" spans="1:8">
      <c r="A7" s="22">
        <v>1</v>
      </c>
      <c r="B7" s="23" t="s">
        <v>11</v>
      </c>
      <c r="C7" s="23" t="s">
        <v>12</v>
      </c>
      <c r="D7" s="10" t="s">
        <v>13</v>
      </c>
      <c r="E7" s="22">
        <v>100</v>
      </c>
      <c r="F7" s="59">
        <v>49.41</v>
      </c>
      <c r="G7" s="21">
        <f>ROUND(F7*E7,2)</f>
        <v>4941</v>
      </c>
      <c r="H7" s="18"/>
    </row>
    <row r="8" ht="31.5" customHeight="1" spans="1:8">
      <c r="A8" s="22">
        <v>2</v>
      </c>
      <c r="B8" s="23" t="s">
        <v>14</v>
      </c>
      <c r="C8" s="23" t="s">
        <v>15</v>
      </c>
      <c r="D8" s="10" t="s">
        <v>13</v>
      </c>
      <c r="E8" s="22">
        <v>100</v>
      </c>
      <c r="F8" s="59">
        <v>20.11</v>
      </c>
      <c r="G8" s="21">
        <f>ROUND(F8*E8,2)</f>
        <v>2011</v>
      </c>
      <c r="H8" s="18"/>
    </row>
    <row r="9" ht="37.5" customHeight="1" spans="1:36">
      <c r="A9" s="22">
        <v>3</v>
      </c>
      <c r="B9" s="23" t="s">
        <v>16</v>
      </c>
      <c r="C9" s="23" t="s">
        <v>17</v>
      </c>
      <c r="D9" s="10" t="s">
        <v>13</v>
      </c>
      <c r="E9" s="22">
        <v>100</v>
      </c>
      <c r="F9" s="59">
        <v>22.05</v>
      </c>
      <c r="G9" s="21">
        <f>ROUND(F9*E9,2)</f>
        <v>2205</v>
      </c>
      <c r="H9" s="18"/>
      <c r="AB9" s="67"/>
      <c r="AC9" s="68"/>
      <c r="AD9" s="68"/>
      <c r="AE9" s="68"/>
      <c r="AF9" s="68"/>
      <c r="AG9" s="68"/>
      <c r="AH9" s="68"/>
      <c r="AI9" s="68"/>
      <c r="AJ9" s="68"/>
    </row>
    <row r="10" ht="26.2" customHeight="1" spans="1:8">
      <c r="A10" s="18"/>
      <c r="B10" s="23" t="s">
        <v>18</v>
      </c>
      <c r="C10" s="18"/>
      <c r="D10" s="18"/>
      <c r="E10" s="20"/>
      <c r="F10" s="59"/>
      <c r="G10" s="21"/>
      <c r="H10" s="18"/>
    </row>
    <row r="11" ht="71.3" customHeight="1" spans="1:8">
      <c r="A11" s="22">
        <v>4</v>
      </c>
      <c r="B11" s="23" t="s">
        <v>11</v>
      </c>
      <c r="C11" s="23" t="s">
        <v>12</v>
      </c>
      <c r="D11" s="10" t="s">
        <v>13</v>
      </c>
      <c r="E11" s="22">
        <v>280</v>
      </c>
      <c r="F11" s="59">
        <v>49.41</v>
      </c>
      <c r="G11" s="21">
        <f>ROUND(F11*E11,2)</f>
        <v>13834.8</v>
      </c>
      <c r="H11" s="18"/>
    </row>
    <row r="12" ht="31.5" customHeight="1" spans="1:8">
      <c r="A12" s="22">
        <v>5</v>
      </c>
      <c r="B12" s="23" t="s">
        <v>14</v>
      </c>
      <c r="C12" s="60" t="s">
        <v>15</v>
      </c>
      <c r="D12" s="17" t="s">
        <v>13</v>
      </c>
      <c r="E12" s="22">
        <v>280</v>
      </c>
      <c r="F12" s="59">
        <v>20.11</v>
      </c>
      <c r="G12" s="21">
        <f>ROUND(F12*E12,2)</f>
        <v>5630.8</v>
      </c>
      <c r="H12" s="18"/>
    </row>
    <row r="13" ht="37.6" customHeight="1" spans="1:8">
      <c r="A13" s="22">
        <v>6</v>
      </c>
      <c r="B13" s="23" t="s">
        <v>16</v>
      </c>
      <c r="C13" s="60" t="s">
        <v>17</v>
      </c>
      <c r="D13" s="17" t="s">
        <v>13</v>
      </c>
      <c r="E13" s="22">
        <v>280</v>
      </c>
      <c r="F13" s="21">
        <v>22.05</v>
      </c>
      <c r="G13" s="21">
        <f>ROUND(F13*E13,2)</f>
        <v>6174</v>
      </c>
      <c r="H13" s="18"/>
    </row>
    <row r="14" ht="37.6" customHeight="1" spans="1:8">
      <c r="A14" s="22">
        <v>7</v>
      </c>
      <c r="B14" s="61" t="s">
        <v>19</v>
      </c>
      <c r="C14" s="10" t="s">
        <v>20</v>
      </c>
      <c r="D14" s="33" t="s">
        <v>21</v>
      </c>
      <c r="E14" s="34"/>
      <c r="F14" s="34"/>
      <c r="G14" s="34"/>
      <c r="H14" s="18"/>
    </row>
    <row r="15" ht="30" customHeight="1" spans="1:8">
      <c r="A15" s="62" t="s">
        <v>22</v>
      </c>
      <c r="B15" s="63"/>
      <c r="C15" s="63"/>
      <c r="D15" s="64"/>
      <c r="E15" s="64"/>
      <c r="F15" s="64"/>
      <c r="G15" s="65">
        <f>SUM(G7:G13)</f>
        <v>34796.6</v>
      </c>
      <c r="H15" s="18"/>
    </row>
    <row r="16" ht="11.1" customHeight="1" spans="1:1">
      <c r="A16" s="66"/>
    </row>
  </sheetData>
  <mergeCells count="15">
    <mergeCell ref="A1:H1"/>
    <mergeCell ref="A2:H2"/>
    <mergeCell ref="AG2:AL2"/>
    <mergeCell ref="AB9:AJ9"/>
    <mergeCell ref="D14:G14"/>
    <mergeCell ref="A15:F15"/>
    <mergeCell ref="A16:H16"/>
    <mergeCell ref="A3:A5"/>
    <mergeCell ref="B3:B5"/>
    <mergeCell ref="C3:C5"/>
    <mergeCell ref="D3:D5"/>
    <mergeCell ref="E3:E5"/>
    <mergeCell ref="F3:F5"/>
    <mergeCell ref="G3:G5"/>
    <mergeCell ref="H3:H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Q19"/>
  <sheetViews>
    <sheetView workbookViewId="0">
      <selection activeCell="A1" sqref="A1:H1"/>
    </sheetView>
  </sheetViews>
  <sheetFormatPr defaultColWidth="9" defaultRowHeight="14.25"/>
  <cols>
    <col min="1" max="1" width="5.14166666666667" customWidth="1"/>
    <col min="2" max="2" width="11.4666666666667" customWidth="1"/>
    <col min="3" max="3" width="16.25" customWidth="1"/>
    <col min="4" max="4" width="5.75" customWidth="1"/>
    <col min="5" max="5" width="6.33333333333333" customWidth="1"/>
    <col min="6" max="6" width="9.875" customWidth="1"/>
    <col min="7" max="7" width="10" customWidth="1"/>
    <col min="8" max="8" width="11.375" customWidth="1"/>
  </cols>
  <sheetData>
    <row r="1" customFormat="1" ht="29.95" customHeight="1" spans="1:8">
      <c r="A1" s="3" t="s">
        <v>0</v>
      </c>
      <c r="B1" s="4"/>
      <c r="C1" s="4"/>
      <c r="D1" s="4"/>
      <c r="E1" s="4"/>
      <c r="F1" s="4"/>
      <c r="G1" s="5"/>
      <c r="H1" s="4"/>
    </row>
    <row r="2" customFormat="1" ht="38.6" customHeight="1" spans="1:8">
      <c r="A2" s="40" t="s">
        <v>23</v>
      </c>
      <c r="B2" s="41"/>
      <c r="C2" s="41"/>
      <c r="D2" s="41"/>
      <c r="E2" s="41"/>
      <c r="F2" s="41"/>
      <c r="G2" s="41"/>
      <c r="H2" s="41"/>
    </row>
    <row r="3" customFormat="1" ht="19.55" customHeight="1" spans="1:41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42" t="s">
        <v>7</v>
      </c>
      <c r="G3" s="14" t="s">
        <v>8</v>
      </c>
      <c r="H3" s="14" t="s">
        <v>9</v>
      </c>
      <c r="X3" s="52" t="s">
        <v>24</v>
      </c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3"/>
    </row>
    <row r="4" customFormat="1" ht="18.8" customHeight="1" spans="1:303">
      <c r="A4" s="15"/>
      <c r="B4" s="16"/>
      <c r="C4" s="15"/>
      <c r="D4" s="15"/>
      <c r="E4" s="15"/>
      <c r="F4" s="43"/>
      <c r="G4" s="17"/>
      <c r="H4" s="17"/>
      <c r="KM4" s="54"/>
      <c r="KN4" s="55"/>
      <c r="KO4" s="55"/>
      <c r="KP4" s="55"/>
      <c r="KQ4" s="55"/>
    </row>
    <row r="5" customFormat="1" ht="18.8" customHeight="1" spans="1:8">
      <c r="A5" s="15"/>
      <c r="B5" s="16"/>
      <c r="C5" s="15"/>
      <c r="D5" s="15"/>
      <c r="E5" s="15"/>
      <c r="F5" s="43"/>
      <c r="G5" s="17"/>
      <c r="H5" s="17"/>
    </row>
    <row r="6" customFormat="1" ht="18.8" customHeight="1" spans="1:8">
      <c r="A6" s="18"/>
      <c r="B6" s="23" t="s">
        <v>25</v>
      </c>
      <c r="C6" s="18"/>
      <c r="D6" s="18"/>
      <c r="E6" s="18"/>
      <c r="F6" s="18" t="s">
        <v>26</v>
      </c>
      <c r="G6" s="44"/>
      <c r="H6" s="18"/>
    </row>
    <row r="7" customFormat="1" ht="67" customHeight="1" spans="1:8">
      <c r="A7" s="22">
        <v>1</v>
      </c>
      <c r="B7" s="23" t="s">
        <v>27</v>
      </c>
      <c r="C7" s="23" t="s">
        <v>28</v>
      </c>
      <c r="D7" s="10" t="s">
        <v>29</v>
      </c>
      <c r="E7" s="22">
        <v>4</v>
      </c>
      <c r="F7" s="45">
        <v>2084.08</v>
      </c>
      <c r="G7" s="45">
        <f t="shared" ref="G7:G11" si="0">ROUND(F7*E7,2)</f>
        <v>8336.32</v>
      </c>
      <c r="H7" s="18"/>
    </row>
    <row r="8" customFormat="1" ht="71.35" customHeight="1" spans="1:8">
      <c r="A8" s="22">
        <v>2</v>
      </c>
      <c r="B8" s="23" t="s">
        <v>27</v>
      </c>
      <c r="C8" s="23" t="s">
        <v>30</v>
      </c>
      <c r="D8" s="10" t="s">
        <v>29</v>
      </c>
      <c r="E8" s="22">
        <v>4</v>
      </c>
      <c r="F8" s="45">
        <v>1562.87</v>
      </c>
      <c r="G8" s="45">
        <f t="shared" si="0"/>
        <v>6251.48</v>
      </c>
      <c r="H8" s="18"/>
    </row>
    <row r="9" customFormat="1" ht="26.2" customHeight="1" spans="1:8">
      <c r="A9" s="22">
        <v>3</v>
      </c>
      <c r="B9" s="23" t="s">
        <v>31</v>
      </c>
      <c r="C9" s="23" t="s">
        <v>32</v>
      </c>
      <c r="D9" s="10" t="s">
        <v>33</v>
      </c>
      <c r="E9" s="22">
        <v>1</v>
      </c>
      <c r="F9" s="45">
        <v>425</v>
      </c>
      <c r="G9" s="45">
        <f t="shared" si="0"/>
        <v>425</v>
      </c>
      <c r="H9" s="18"/>
    </row>
    <row r="10" customFormat="1" ht="71.25" customHeight="1" spans="1:8">
      <c r="A10" s="22">
        <v>4</v>
      </c>
      <c r="B10" s="23" t="s">
        <v>34</v>
      </c>
      <c r="C10" s="23" t="s">
        <v>35</v>
      </c>
      <c r="D10" s="10" t="s">
        <v>36</v>
      </c>
      <c r="E10" s="22">
        <v>30</v>
      </c>
      <c r="F10" s="45">
        <v>43.5</v>
      </c>
      <c r="G10" s="45">
        <f t="shared" si="0"/>
        <v>1305</v>
      </c>
      <c r="H10" s="18"/>
    </row>
    <row r="11" customFormat="1" ht="71.25" customHeight="1" spans="1:8">
      <c r="A11" s="22">
        <v>5</v>
      </c>
      <c r="B11" s="23" t="s">
        <v>37</v>
      </c>
      <c r="C11" s="23" t="s">
        <v>38</v>
      </c>
      <c r="D11" s="10" t="s">
        <v>13</v>
      </c>
      <c r="E11" s="22">
        <v>8</v>
      </c>
      <c r="F11" s="45">
        <v>462.2</v>
      </c>
      <c r="G11" s="45">
        <f t="shared" si="0"/>
        <v>3697.6</v>
      </c>
      <c r="H11" s="18"/>
    </row>
    <row r="12" customFormat="1" ht="18.7" customHeight="1" spans="1:8">
      <c r="A12" s="18"/>
      <c r="B12" s="23" t="s">
        <v>39</v>
      </c>
      <c r="C12" s="18"/>
      <c r="D12" s="18"/>
      <c r="E12" s="18"/>
      <c r="F12" s="45">
        <v>0</v>
      </c>
      <c r="G12" s="45"/>
      <c r="H12" s="18"/>
    </row>
    <row r="13" customFormat="1" ht="87" customHeight="1" spans="1:8">
      <c r="A13" s="22">
        <v>6</v>
      </c>
      <c r="B13" s="23" t="s">
        <v>40</v>
      </c>
      <c r="C13" s="19" t="s">
        <v>41</v>
      </c>
      <c r="D13" s="10" t="s">
        <v>42</v>
      </c>
      <c r="E13" s="22">
        <v>5</v>
      </c>
      <c r="F13" s="45">
        <v>761.12</v>
      </c>
      <c r="G13" s="45">
        <f t="shared" ref="G13:G18" si="1">ROUND(F13*E13,2)</f>
        <v>3805.6</v>
      </c>
      <c r="H13" s="18"/>
    </row>
    <row r="14" customFormat="1" ht="82.5" customHeight="1" spans="1:8">
      <c r="A14" s="22">
        <v>7</v>
      </c>
      <c r="B14" s="23" t="s">
        <v>43</v>
      </c>
      <c r="C14" s="23" t="s">
        <v>44</v>
      </c>
      <c r="D14" s="10" t="s">
        <v>42</v>
      </c>
      <c r="E14" s="22">
        <v>1</v>
      </c>
      <c r="F14" s="45">
        <v>9947.66</v>
      </c>
      <c r="G14" s="45">
        <f t="shared" si="1"/>
        <v>9947.66</v>
      </c>
      <c r="H14" s="18"/>
    </row>
    <row r="15" customFormat="1" ht="18.65" customHeight="1" spans="1:8">
      <c r="A15" s="22"/>
      <c r="B15" s="23" t="s">
        <v>45</v>
      </c>
      <c r="C15" s="18"/>
      <c r="D15" s="18"/>
      <c r="E15" s="18"/>
      <c r="F15" s="45">
        <v>0</v>
      </c>
      <c r="G15" s="45"/>
      <c r="H15" s="18"/>
    </row>
    <row r="16" customFormat="1" ht="82.4" customHeight="1" spans="1:8">
      <c r="A16" s="22">
        <v>8</v>
      </c>
      <c r="B16" s="23" t="s">
        <v>43</v>
      </c>
      <c r="C16" s="23" t="s">
        <v>44</v>
      </c>
      <c r="D16" s="10" t="s">
        <v>42</v>
      </c>
      <c r="E16" s="22">
        <v>1</v>
      </c>
      <c r="F16" s="45">
        <v>9947.66</v>
      </c>
      <c r="G16" s="45">
        <f t="shared" si="1"/>
        <v>9947.66</v>
      </c>
      <c r="H16" s="18"/>
    </row>
    <row r="17" customFormat="1" ht="82.4" customHeight="1" spans="1:8">
      <c r="A17" s="22">
        <v>9</v>
      </c>
      <c r="B17" s="23" t="s">
        <v>34</v>
      </c>
      <c r="C17" s="23" t="s">
        <v>46</v>
      </c>
      <c r="D17" s="10" t="s">
        <v>36</v>
      </c>
      <c r="E17" s="22">
        <v>6</v>
      </c>
      <c r="F17" s="45">
        <v>67.76</v>
      </c>
      <c r="G17" s="45">
        <f t="shared" si="1"/>
        <v>406.56</v>
      </c>
      <c r="H17" s="18"/>
    </row>
    <row r="18" customFormat="1" ht="82.65" customHeight="1" spans="1:8">
      <c r="A18" s="22">
        <v>10</v>
      </c>
      <c r="B18" s="23" t="s">
        <v>34</v>
      </c>
      <c r="C18" s="46" t="s">
        <v>47</v>
      </c>
      <c r="D18" s="12" t="s">
        <v>48</v>
      </c>
      <c r="E18" s="22">
        <v>15</v>
      </c>
      <c r="F18" s="45">
        <v>36.03</v>
      </c>
      <c r="G18" s="45">
        <f t="shared" si="1"/>
        <v>540.45</v>
      </c>
      <c r="H18" s="47"/>
    </row>
    <row r="19" customFormat="1" ht="26" customHeight="1" spans="1:8">
      <c r="A19" s="48" t="s">
        <v>49</v>
      </c>
      <c r="B19" s="49"/>
      <c r="C19" s="49"/>
      <c r="D19" s="49"/>
      <c r="E19" s="49"/>
      <c r="F19" s="50"/>
      <c r="G19" s="51">
        <f>SUM(G7:G18)</f>
        <v>44663.33</v>
      </c>
      <c r="H19" s="47"/>
    </row>
  </sheetData>
  <mergeCells count="13">
    <mergeCell ref="A1:H1"/>
    <mergeCell ref="A2:H2"/>
    <mergeCell ref="X3:AO3"/>
    <mergeCell ref="KM4:KQ4"/>
    <mergeCell ref="A19:F19"/>
    <mergeCell ref="A3:A5"/>
    <mergeCell ref="B3:B5"/>
    <mergeCell ref="C3:C5"/>
    <mergeCell ref="D3:D5"/>
    <mergeCell ref="E3:E5"/>
    <mergeCell ref="F3:F5"/>
    <mergeCell ref="G3:G5"/>
    <mergeCell ref="H3:H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"/>
  <sheetViews>
    <sheetView workbookViewId="0">
      <selection activeCell="A1" sqref="A1:H1"/>
    </sheetView>
  </sheetViews>
  <sheetFormatPr defaultColWidth="9" defaultRowHeight="14.25"/>
  <cols>
    <col min="1" max="1" width="5.35" customWidth="1"/>
    <col min="2" max="2" width="12.75" customWidth="1"/>
    <col min="3" max="3" width="17.125" customWidth="1"/>
    <col min="4" max="4" width="5.375" customWidth="1"/>
    <col min="5" max="5" width="6.13333333333333" style="1" customWidth="1"/>
    <col min="6" max="6" width="7.025" style="1" customWidth="1"/>
    <col min="7" max="7" width="10" style="2" customWidth="1"/>
    <col min="8" max="8" width="11.3166666666667" customWidth="1"/>
    <col min="12" max="12" width="12.625"/>
  </cols>
  <sheetData>
    <row r="1" customFormat="1" ht="29.95" customHeight="1" spans="1:8">
      <c r="A1" s="3" t="s">
        <v>0</v>
      </c>
      <c r="B1" s="4"/>
      <c r="C1" s="4"/>
      <c r="D1" s="4"/>
      <c r="E1" s="4"/>
      <c r="F1" s="4"/>
      <c r="G1" s="5"/>
      <c r="H1" s="4"/>
    </row>
    <row r="2" customFormat="1" ht="38" customHeight="1" spans="1:8">
      <c r="A2" s="6" t="s">
        <v>50</v>
      </c>
      <c r="B2" s="7"/>
      <c r="C2" s="7"/>
      <c r="D2" s="7"/>
      <c r="E2" s="8"/>
      <c r="F2" s="8"/>
      <c r="G2" s="9"/>
      <c r="H2" s="7"/>
    </row>
    <row r="3" customFormat="1" ht="19.55" customHeight="1" spans="1:36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2" t="s">
        <v>7</v>
      </c>
      <c r="G3" s="13" t="s">
        <v>51</v>
      </c>
      <c r="H3" s="14" t="s">
        <v>9</v>
      </c>
      <c r="Q3" s="37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9"/>
    </row>
    <row r="4" customFormat="1" ht="18.8" customHeight="1" spans="1:8">
      <c r="A4" s="15"/>
      <c r="B4" s="16"/>
      <c r="C4" s="15"/>
      <c r="D4" s="15"/>
      <c r="E4" s="15"/>
      <c r="F4" s="12"/>
      <c r="G4" s="13"/>
      <c r="H4" s="17"/>
    </row>
    <row r="5" customFormat="1" ht="18.8" customHeight="1" spans="1:8">
      <c r="A5" s="15"/>
      <c r="B5" s="16"/>
      <c r="C5" s="15"/>
      <c r="D5" s="15"/>
      <c r="E5" s="15"/>
      <c r="F5" s="12"/>
      <c r="G5" s="13"/>
      <c r="H5" s="17"/>
    </row>
    <row r="6" customFormat="1" ht="33" customHeight="1" spans="1:8">
      <c r="A6" s="18"/>
      <c r="B6" s="19" t="s">
        <v>52</v>
      </c>
      <c r="C6" s="18"/>
      <c r="D6" s="18"/>
      <c r="E6" s="20"/>
      <c r="F6" s="20"/>
      <c r="G6" s="21"/>
      <c r="H6" s="18"/>
    </row>
    <row r="7" customFormat="1" ht="18.7" customHeight="1" spans="1:8">
      <c r="A7" s="22">
        <v>1</v>
      </c>
      <c r="B7" s="23" t="s">
        <v>53</v>
      </c>
      <c r="C7" s="23" t="s">
        <v>54</v>
      </c>
      <c r="D7" s="10" t="s">
        <v>13</v>
      </c>
      <c r="E7" s="22">
        <v>64</v>
      </c>
      <c r="F7" s="24">
        <v>5.53</v>
      </c>
      <c r="G7" s="21">
        <f>ROUND(F7*E7,2)</f>
        <v>353.92</v>
      </c>
      <c r="H7" s="18"/>
    </row>
    <row r="8" customFormat="1" ht="18.8" customHeight="1" spans="1:8">
      <c r="A8" s="22">
        <v>2</v>
      </c>
      <c r="B8" s="23" t="s">
        <v>55</v>
      </c>
      <c r="C8" s="23" t="s">
        <v>56</v>
      </c>
      <c r="D8" s="10" t="s">
        <v>13</v>
      </c>
      <c r="E8" s="22">
        <v>64</v>
      </c>
      <c r="F8" s="24">
        <v>12.55</v>
      </c>
      <c r="G8" s="21">
        <f>ROUND(F8*E8,2)</f>
        <v>803.2</v>
      </c>
      <c r="H8" s="18"/>
    </row>
    <row r="9" customFormat="1" ht="37.6" customHeight="1" spans="1:8">
      <c r="A9" s="22">
        <v>3</v>
      </c>
      <c r="B9" s="23" t="s">
        <v>57</v>
      </c>
      <c r="C9" s="23" t="s">
        <v>58</v>
      </c>
      <c r="D9" s="10" t="s">
        <v>13</v>
      </c>
      <c r="E9" s="22">
        <v>64</v>
      </c>
      <c r="F9" s="24">
        <v>24.45</v>
      </c>
      <c r="G9" s="21">
        <f>ROUND(F9*E9,2)</f>
        <v>1564.8</v>
      </c>
      <c r="H9" s="18"/>
    </row>
    <row r="10" customFormat="1" ht="48.8" customHeight="1" spans="1:8">
      <c r="A10" s="22">
        <v>4</v>
      </c>
      <c r="B10" s="23" t="s">
        <v>59</v>
      </c>
      <c r="C10" s="23" t="s">
        <v>60</v>
      </c>
      <c r="D10" s="10" t="s">
        <v>13</v>
      </c>
      <c r="E10" s="22">
        <v>64</v>
      </c>
      <c r="F10" s="24">
        <v>102.2</v>
      </c>
      <c r="G10" s="21">
        <f>ROUND(F10*E10,2)</f>
        <v>6540.8</v>
      </c>
      <c r="H10" s="18"/>
    </row>
    <row r="11" customFormat="1" ht="18.75" customHeight="1" spans="1:8">
      <c r="A11" s="18"/>
      <c r="B11" s="19" t="s">
        <v>61</v>
      </c>
      <c r="C11" s="18"/>
      <c r="D11" s="18"/>
      <c r="E11" s="20"/>
      <c r="F11" s="24">
        <v>0</v>
      </c>
      <c r="G11" s="21"/>
      <c r="H11" s="18"/>
    </row>
    <row r="12" customFormat="1" ht="18.7" customHeight="1" spans="1:8">
      <c r="A12" s="22">
        <v>1</v>
      </c>
      <c r="B12" s="23" t="s">
        <v>55</v>
      </c>
      <c r="C12" s="23" t="s">
        <v>56</v>
      </c>
      <c r="D12" s="10" t="s">
        <v>13</v>
      </c>
      <c r="E12" s="22">
        <v>75</v>
      </c>
      <c r="F12" s="24">
        <v>12.55</v>
      </c>
      <c r="G12" s="21">
        <f>ROUND(F12*E12,2)</f>
        <v>941.25</v>
      </c>
      <c r="H12" s="18"/>
    </row>
    <row r="13" customFormat="1" ht="48.8" customHeight="1" spans="1:8">
      <c r="A13" s="22">
        <v>2</v>
      </c>
      <c r="B13" s="23" t="s">
        <v>59</v>
      </c>
      <c r="C13" s="23" t="s">
        <v>62</v>
      </c>
      <c r="D13" s="10" t="s">
        <v>13</v>
      </c>
      <c r="E13" s="22">
        <v>75</v>
      </c>
      <c r="F13" s="24">
        <v>102.2</v>
      </c>
      <c r="G13" s="21">
        <f>ROUND(F13*E13,2)</f>
        <v>7665</v>
      </c>
      <c r="H13" s="18"/>
    </row>
    <row r="14" customFormat="1" ht="18.75" customHeight="1" spans="1:8">
      <c r="A14" s="18"/>
      <c r="B14" s="19" t="s">
        <v>63</v>
      </c>
      <c r="C14" s="18"/>
      <c r="D14" s="18"/>
      <c r="E14" s="20"/>
      <c r="F14" s="24">
        <v>0</v>
      </c>
      <c r="G14" s="21"/>
      <c r="H14" s="18"/>
    </row>
    <row r="15" customFormat="1" ht="18.75" customHeight="1" spans="1:8">
      <c r="A15" s="22">
        <v>1</v>
      </c>
      <c r="B15" s="23" t="s">
        <v>55</v>
      </c>
      <c r="C15" s="23" t="s">
        <v>56</v>
      </c>
      <c r="D15" s="10" t="s">
        <v>13</v>
      </c>
      <c r="E15" s="22">
        <v>130</v>
      </c>
      <c r="F15" s="24">
        <v>12.55</v>
      </c>
      <c r="G15" s="21">
        <f>ROUND(F15*E15,2)</f>
        <v>1631.5</v>
      </c>
      <c r="H15" s="18"/>
    </row>
    <row r="16" customFormat="1" ht="48.85" customHeight="1" spans="1:8">
      <c r="A16" s="22">
        <v>2</v>
      </c>
      <c r="B16" s="23" t="s">
        <v>59</v>
      </c>
      <c r="C16" s="23" t="s">
        <v>60</v>
      </c>
      <c r="D16" s="10" t="s">
        <v>13</v>
      </c>
      <c r="E16" s="22">
        <v>65</v>
      </c>
      <c r="F16" s="24">
        <v>102.2</v>
      </c>
      <c r="G16" s="21">
        <f>ROUND(F16*E16,2)</f>
        <v>6643</v>
      </c>
      <c r="H16" s="18"/>
    </row>
    <row r="17" customFormat="1" ht="48.85" customHeight="1" spans="1:8">
      <c r="A17" s="22">
        <v>3</v>
      </c>
      <c r="B17" s="23" t="s">
        <v>59</v>
      </c>
      <c r="C17" s="23" t="s">
        <v>64</v>
      </c>
      <c r="D17" s="10" t="s">
        <v>13</v>
      </c>
      <c r="E17" s="22">
        <v>65</v>
      </c>
      <c r="F17" s="24">
        <v>102.2</v>
      </c>
      <c r="G17" s="21">
        <f>ROUND(F17*E17,2)</f>
        <v>6643</v>
      </c>
      <c r="H17" s="18"/>
    </row>
    <row r="18" customFormat="1" ht="48.85" customHeight="1" spans="1:8">
      <c r="A18" s="22">
        <v>4</v>
      </c>
      <c r="B18" s="23" t="s">
        <v>19</v>
      </c>
      <c r="C18" s="23" t="s">
        <v>20</v>
      </c>
      <c r="D18" s="25" t="s">
        <v>21</v>
      </c>
      <c r="E18" s="26"/>
      <c r="F18" s="26"/>
      <c r="G18" s="27"/>
      <c r="H18" s="28"/>
    </row>
    <row r="19" customFormat="1" ht="27" customHeight="1" spans="1:8">
      <c r="A19" s="29" t="s">
        <v>65</v>
      </c>
      <c r="B19" s="30"/>
      <c r="C19" s="30"/>
      <c r="D19" s="30"/>
      <c r="E19" s="30"/>
      <c r="F19" s="30"/>
      <c r="G19" s="31">
        <f>SUM(G6:G17)</f>
        <v>32786.47</v>
      </c>
      <c r="H19" s="32"/>
    </row>
    <row r="20" ht="27" customHeight="1" spans="1:8">
      <c r="A20" s="33" t="s">
        <v>66</v>
      </c>
      <c r="B20" s="34"/>
      <c r="C20" s="34"/>
      <c r="D20" s="34"/>
      <c r="E20" s="34"/>
      <c r="F20" s="34"/>
      <c r="G20" s="35">
        <f>部分收费站附属用房防水维修!G15+部分收费站附属用房上、下水及污水处理!G19+G19</f>
        <v>112246.4</v>
      </c>
      <c r="H20" s="36"/>
    </row>
  </sheetData>
  <mergeCells count="14">
    <mergeCell ref="A1:H1"/>
    <mergeCell ref="A2:H2"/>
    <mergeCell ref="Q3:AJ3"/>
    <mergeCell ref="D18:G18"/>
    <mergeCell ref="A19:F19"/>
    <mergeCell ref="A20:F20"/>
    <mergeCell ref="A3:A5"/>
    <mergeCell ref="B3:B5"/>
    <mergeCell ref="C3:C5"/>
    <mergeCell ref="D3:D5"/>
    <mergeCell ref="E3:E5"/>
    <mergeCell ref="F3:F5"/>
    <mergeCell ref="G3:G5"/>
    <mergeCell ref="H3:H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部分收费站附属用房防水维修</vt:lpstr>
      <vt:lpstr>部分收费站附属用房上、下水及污水处理</vt:lpstr>
      <vt:lpstr>部分收费站附属用房外墙、 内墙墙裂缝及墙皮脱落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with  me</cp:lastModifiedBy>
  <dcterms:created xsi:type="dcterms:W3CDTF">2025-04-24T16:35:00Z</dcterms:created>
  <dcterms:modified xsi:type="dcterms:W3CDTF">2025-07-05T08:13:42Z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2025-05-16T07:28:13Z</vt:filetime>
  </property>
  <property fmtid="{D5CDD505-2E9C-101B-9397-08002B2CF9AE}" pid="4" name="ICV">
    <vt:lpwstr>23CA6C16926B46D2B2306F96FD110516_12</vt:lpwstr>
  </property>
  <property fmtid="{D5CDD505-2E9C-101B-9397-08002B2CF9AE}" pid="5" name="KSOProductBuildVer">
    <vt:lpwstr>2052-12.1.0.21915</vt:lpwstr>
  </property>
</Properties>
</file>