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标牌安装" sheetId="8" r:id="rId1"/>
    <sheet name="Sheet1" sheetId="1" r:id="rId2"/>
    <sheet name="Sheet2" sheetId="2" r:id="rId3"/>
    <sheet name="Sheet3" sheetId="3" r:id="rId4"/>
  </sheets>
  <definedNames>
    <definedName name="_xlnm._FilterDatabase" localSheetId="2" hidden="1">Sheet2!$J$29:$O$43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<sst xmlns="http://schemas.openxmlformats.org/spreadsheetml/2006/main" count="46" uniqueCount="30">
  <si>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宁夏交通科学研究所有限公司2024年日常养护
交通安全设施养护劳务服务采购项目（第二批）</t>
  </si>
  <si>
    <t>序号</t>
  </si>
  <si>
    <t>工序内容</t>
  </si>
  <si>
    <t>单位</t>
  </si>
  <si>
    <t>工程量</t>
  </si>
  <si>
    <t>单价</t>
  </si>
  <si>
    <t>金额</t>
  </si>
  <si>
    <t>备注</t>
  </si>
  <si>
    <t>一</t>
  </si>
  <si>
    <t>拆除标牌</t>
  </si>
  <si>
    <t>块</t>
  </si>
  <si>
    <t>二</t>
  </si>
  <si>
    <t>更换反光膜</t>
  </si>
  <si>
    <t>合计</t>
  </si>
  <si>
    <t>吊车（8吨）</t>
  </si>
  <si>
    <t>台班</t>
  </si>
  <si>
    <t>半挂</t>
  </si>
  <si>
    <t>依维柯</t>
  </si>
  <si>
    <t>基础开挖（150挖机）</t>
  </si>
  <si>
    <t>吊车（100吨）</t>
  </si>
  <si>
    <t>四桥车</t>
  </si>
  <si>
    <t>高空作业车</t>
  </si>
  <si>
    <t>装载机</t>
  </si>
  <si>
    <t>挖机（150）</t>
  </si>
  <si>
    <t>双桥车</t>
  </si>
  <si>
    <t>人工辅助</t>
  </si>
  <si>
    <t>工日</t>
  </si>
  <si>
    <t>随车吊</t>
  </si>
  <si>
    <t>人工辅助拆除</t>
  </si>
  <si>
    <t>挖机（80）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</si>
</sst>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176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F5" sqref="F5"/>
    </sheetView>
  </sheetViews>
  <sheetFormatPr defaultColWidth="9" defaultRowHeight="35" customHeight="1" outlineLevelRow="6" outlineLevelCol="6"/>
  <cols>
    <col min="1" max="1" width="8.25" style="5" customWidth="1"/>
    <col min="2" max="2" width="25.625" style="5" customWidth="1"/>
    <col min="3" max="3" width="6.875" style="5" customWidth="1"/>
    <col min="4" max="4" width="10.625" style="5" customWidth="1"/>
    <col min="5" max="5" width="11.25" style="5" customWidth="1"/>
    <col min="6" max="6" width="12.125" style="5" customWidth="1"/>
    <col min="7" max="7" width="22.875" style="6" customWidth="1"/>
    <col min="8" max="8" width="9" style="6"/>
    <col min="9" max="12" width="12.625" style="6"/>
    <col min="13" max="13" width="11.5" style="6"/>
    <col min="14" max="16384" width="9" style="6"/>
  </cols>
  <sheetData>
    <row r="1" ht="39" customHeight="1" spans="1:7">
      <c r="A1" s="7" t="s">
        <v>0</v>
      </c>
      <c r="B1" s="7"/>
      <c r="C1" s="7"/>
      <c r="D1" s="7"/>
      <c r="E1" s="7"/>
      <c r="F1" s="7"/>
      <c r="G1" s="7"/>
    </row>
    <row r="2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" t="s">
        <v>7</v>
      </c>
    </row>
    <row r="3" customHeight="1" spans="1:7">
      <c r="A3" s="8" t="s">
        <v>8</v>
      </c>
      <c r="B3" s="9" t="s">
        <v>9</v>
      </c>
      <c r="C3" s="1" t="s">
        <v>10</v>
      </c>
      <c r="D3" s="1">
        <v>28</v>
      </c>
      <c r="E3" s="10">
        <v>1842.86</v>
      </c>
      <c r="F3" s="10">
        <v>51600.08</v>
      </c>
      <c r="G3" s="11"/>
    </row>
    <row r="4" customHeight="1" spans="1:7">
      <c r="A4" s="8" t="s">
        <v>11</v>
      </c>
      <c r="B4" s="9" t="s">
        <v>12</v>
      </c>
      <c r="C4" s="1" t="s">
        <v>10</v>
      </c>
      <c r="D4" s="1">
        <v>28</v>
      </c>
      <c r="E4" s="10">
        <v>1928.57</v>
      </c>
      <c r="F4" s="10">
        <v>53999.96</v>
      </c>
      <c r="G4" s="11"/>
    </row>
    <row r="5" customHeight="1" spans="1:7">
      <c r="A5" s="12" t="s">
        <v>13</v>
      </c>
      <c r="B5" s="13"/>
      <c r="C5" s="1"/>
      <c r="D5" s="1"/>
      <c r="E5" s="1"/>
      <c r="F5" s="10">
        <f>F3+F4</f>
        <v>105600.04</v>
      </c>
      <c r="G5" s="11"/>
    </row>
    <row r="6" customHeight="1" spans="1:7">
      <c r="A6" s="14"/>
      <c r="B6" s="14"/>
      <c r="D6" s="15"/>
      <c r="E6" s="15"/>
      <c r="F6" s="15"/>
      <c r="G6" s="15"/>
    </row>
    <row r="7" customHeight="1" spans="6:6">
      <c r="F7" s="16">
        <f>F5*1.09</f>
        <v>115104.0436</v>
      </c>
    </row>
  </sheetData>
  <mergeCells count="4">
    <mergeCell ref="A1:G1"/>
    <mergeCell ref="A5:B5"/>
    <mergeCell ref="A6:B6"/>
    <mergeCell ref="D6:G6"/>
  </mergeCells>
  <pageMargins left="0.393055555555556" right="0.27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4" sqref="J3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29:O43"/>
  <sheetViews>
    <sheetView topLeftCell="A28" workbookViewId="0">
      <selection activeCell="J29" sqref="J29:O42"/>
    </sheetView>
  </sheetViews>
  <sheetFormatPr defaultColWidth="9" defaultRowHeight="13.5"/>
  <cols>
    <col min="11" max="11" width="22.5" customWidth="1"/>
  </cols>
  <sheetData>
    <row r="29" spans="10:15">
      <c r="J29" s="3">
        <v>1</v>
      </c>
      <c r="K29" s="4" t="s">
        <v>14</v>
      </c>
      <c r="L29" s="4" t="s">
        <v>15</v>
      </c>
      <c r="M29" s="4">
        <v>1</v>
      </c>
      <c r="N29" s="4">
        <v>1800</v>
      </c>
      <c r="O29" s="4">
        <f>M29*N29</f>
        <v>1800</v>
      </c>
    </row>
    <row r="30" spans="10:15">
      <c r="J30" s="3">
        <v>2</v>
      </c>
      <c r="K30" s="4" t="s">
        <v>16</v>
      </c>
      <c r="L30" s="4" t="s">
        <v>15</v>
      </c>
      <c r="M30" s="4">
        <v>1</v>
      </c>
      <c r="N30" s="4">
        <v>2200</v>
      </c>
      <c r="O30" s="4">
        <f t="shared" ref="O30:O42" si="0">M30*N30</f>
        <v>2200</v>
      </c>
    </row>
    <row r="31" spans="10:15">
      <c r="J31" s="3">
        <v>3</v>
      </c>
      <c r="K31" s="4" t="s">
        <v>17</v>
      </c>
      <c r="L31" s="4" t="s">
        <v>15</v>
      </c>
      <c r="M31" s="4">
        <v>1</v>
      </c>
      <c r="N31" s="4">
        <v>980</v>
      </c>
      <c r="O31" s="4">
        <f t="shared" si="0"/>
        <v>980</v>
      </c>
    </row>
    <row r="32" spans="10:15">
      <c r="J32" s="3">
        <v>4</v>
      </c>
      <c r="K32" s="1" t="s">
        <v>18</v>
      </c>
      <c r="L32" s="1" t="s">
        <v>15</v>
      </c>
      <c r="M32" s="1">
        <v>1</v>
      </c>
      <c r="N32" s="1">
        <v>2500</v>
      </c>
      <c r="O32" s="4">
        <f t="shared" si="0"/>
        <v>2500</v>
      </c>
    </row>
    <row r="33" spans="10:15">
      <c r="J33" s="3">
        <v>5</v>
      </c>
      <c r="K33" s="4" t="s">
        <v>19</v>
      </c>
      <c r="L33" s="4" t="s">
        <v>15</v>
      </c>
      <c r="M33" s="4">
        <v>1</v>
      </c>
      <c r="N33" s="4">
        <v>10000</v>
      </c>
      <c r="O33" s="4">
        <f t="shared" si="0"/>
        <v>10000</v>
      </c>
    </row>
    <row r="34" spans="10:15">
      <c r="J34" s="3">
        <v>6</v>
      </c>
      <c r="K34" s="4" t="s">
        <v>20</v>
      </c>
      <c r="L34" s="4" t="s">
        <v>15</v>
      </c>
      <c r="M34" s="4">
        <v>1</v>
      </c>
      <c r="N34" s="4">
        <v>2000</v>
      </c>
      <c r="O34" s="4">
        <f t="shared" si="0"/>
        <v>2000</v>
      </c>
    </row>
    <row r="35" spans="10:15">
      <c r="J35" s="3">
        <v>7</v>
      </c>
      <c r="K35" s="4" t="s">
        <v>21</v>
      </c>
      <c r="L35" s="4" t="s">
        <v>15</v>
      </c>
      <c r="M35" s="4">
        <v>1</v>
      </c>
      <c r="N35" s="4">
        <v>1500</v>
      </c>
      <c r="O35" s="4">
        <f t="shared" si="0"/>
        <v>1500</v>
      </c>
    </row>
    <row r="36" spans="10:15">
      <c r="J36" s="3">
        <v>8</v>
      </c>
      <c r="K36" s="1" t="s">
        <v>22</v>
      </c>
      <c r="L36" s="1" t="s">
        <v>15</v>
      </c>
      <c r="M36" s="1">
        <v>1</v>
      </c>
      <c r="N36" s="1">
        <v>980</v>
      </c>
      <c r="O36" s="4">
        <f t="shared" si="0"/>
        <v>980</v>
      </c>
    </row>
    <row r="37" spans="10:15">
      <c r="J37" s="3">
        <v>9</v>
      </c>
      <c r="K37" s="2" t="s">
        <v>23</v>
      </c>
      <c r="L37" s="1" t="s">
        <v>15</v>
      </c>
      <c r="M37" s="1">
        <v>1</v>
      </c>
      <c r="N37" s="1">
        <v>2500</v>
      </c>
      <c r="O37" s="4">
        <f t="shared" si="0"/>
        <v>2500</v>
      </c>
    </row>
    <row r="38" spans="10:15">
      <c r="J38" s="3">
        <v>10</v>
      </c>
      <c r="K38" s="2" t="s">
        <v>24</v>
      </c>
      <c r="L38" s="1" t="s">
        <v>15</v>
      </c>
      <c r="M38" s="1">
        <v>1</v>
      </c>
      <c r="N38" s="1">
        <v>1400</v>
      </c>
      <c r="O38" s="4">
        <f t="shared" si="0"/>
        <v>1400</v>
      </c>
    </row>
    <row r="39" spans="10:15">
      <c r="J39" s="3">
        <v>11</v>
      </c>
      <c r="K39" s="2" t="s">
        <v>25</v>
      </c>
      <c r="L39" s="1" t="s">
        <v>26</v>
      </c>
      <c r="M39" s="1">
        <v>1</v>
      </c>
      <c r="N39" s="1">
        <v>240</v>
      </c>
      <c r="O39" s="4">
        <f t="shared" si="0"/>
        <v>240</v>
      </c>
    </row>
    <row r="40" spans="10:15">
      <c r="J40" s="3">
        <v>12</v>
      </c>
      <c r="K40" s="1" t="s">
        <v>27</v>
      </c>
      <c r="L40" s="1" t="s">
        <v>15</v>
      </c>
      <c r="M40" s="1">
        <v>1</v>
      </c>
      <c r="N40" s="1">
        <v>1800</v>
      </c>
      <c r="O40" s="4">
        <f t="shared" si="0"/>
        <v>1800</v>
      </c>
    </row>
    <row r="41" spans="10:15">
      <c r="J41" s="3">
        <v>13</v>
      </c>
      <c r="K41" s="2" t="s">
        <v>28</v>
      </c>
      <c r="L41" s="1" t="s">
        <v>26</v>
      </c>
      <c r="M41" s="1">
        <v>1</v>
      </c>
      <c r="N41" s="1">
        <v>240</v>
      </c>
      <c r="O41" s="4">
        <f t="shared" si="0"/>
        <v>240</v>
      </c>
    </row>
    <row r="42" spans="10:15">
      <c r="J42" s="3">
        <v>14</v>
      </c>
      <c r="K42" s="1" t="s">
        <v>29</v>
      </c>
      <c r="L42" s="1" t="s">
        <v>15</v>
      </c>
      <c r="M42" s="1">
        <v>1</v>
      </c>
      <c r="N42" s="1">
        <v>1800</v>
      </c>
      <c r="O42" s="4">
        <f t="shared" si="0"/>
        <v>1800</v>
      </c>
    </row>
    <row r="43" spans="15:15">
      <c r="O43">
        <f>SUM(O29:O42)</f>
        <v>29940</v>
      </c>
    </row>
  </sheetData>
  <autoFilter ref="J29:O43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20:I22"/>
  <sheetViews>
    <sheetView workbookViewId="0">
      <selection activeCell="I22" sqref="I22"/>
    </sheetView>
  </sheetViews>
  <sheetFormatPr defaultColWidth="9" defaultRowHeight="13.5"/>
  <cols>
    <col min="9" max="9" width="12" customWidth="1"/>
  </cols>
  <sheetData>
    <row r="20" spans="9:9">
      <c r="I20" s="1" t="s">
        <v>14</v>
      </c>
    </row>
    <row r="21" spans="9:9">
      <c r="I21" s="1" t="s">
        <v>16</v>
      </c>
    </row>
    <row r="22" spans="9:9">
      <c r="I22" s="2" t="s">
        <v>17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标牌安装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2023-05-12T11:15:00Z</dcterms:created>
  <dcterms:modified xsi:type="dcterms:W3CDTF">2024-05-24T03:27:26Z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8864973EA9F742129DE0EB1E26C36E7F_13</vt:lpwstr>
  </property>
  <property fmtid="{D5CDD505-2E9C-101B-9397-08002B2CF9AE}" pid="3" name="KSOProductBuildVer">
    <vt:lpwstr>2052-12.1.0.16929</vt:lpwstr>
  </property>
</Properties>
</file>