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6"/>
  </bookViews>
  <sheets>
    <sheet name="Sheet4" sheetId="4" state="hidden" r:id="rId1"/>
    <sheet name="1" sheetId="5" r:id="rId2"/>
    <sheet name="2" sheetId="6" r:id="rId3"/>
    <sheet name="3" sheetId="7" r:id="rId4"/>
    <sheet name="4" sheetId="8" r:id="rId5"/>
    <sheet name="5" sheetId="9" r:id="rId6"/>
    <sheet name="6" sheetId="10" r:id="rId7"/>
    <sheet name="Sheet18" sheetId="18" state="hidden" r:id="rId8"/>
    <sheet name="Sheet19" sheetId="19" state="hidden" r:id="rId9"/>
    <sheet name="Sheet20" sheetId="20" state="hidden" r:id="rId10"/>
    <sheet name="Sheet21" sheetId="21" state="hidden" r:id="rId11"/>
    <sheet name="Sheet22" sheetId="22" state="hidden" r:id="rId12"/>
    <sheet name="Sheet23" sheetId="23" state="hidden" r:id="rId13"/>
    <sheet name="Sheet24" sheetId="24" state="hidden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<sst xmlns="http://schemas.openxmlformats.org/spreadsheetml/2006/main" count="422" uniqueCount="232">
  <si>
    <r>
      <rPr>
        <sz val="19"/>
        <rFont val="SimSun"/>
        <charset val="134"/>
      </rPr>
      <t>单位工程招标控制价汇总表</t>
    </r>
  </si>
  <si>
    <r>
      <rPr>
        <sz val="9"/>
        <rFont val="SimSun"/>
        <charset val="134"/>
      </rPr>
      <t>工程名称：土建工程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</si>
  <si>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 xml:space="preserve">标段：宁夏交投高速公路管理有限
</t>
    </r>
    <r>
      <rPr>
        <sz val="9"/>
        <rFont val="SimSun"/>
        <charset val="134"/>
      </rPr>
      <t xml:space="preserve">公司2023-2025年高速公路养护项
</t>
    </r>
    <r>
      <rPr>
        <sz val="9"/>
        <rFont val="SimSun"/>
        <charset val="134"/>
      </rPr>
      <t>目-吴忠事业部门厅改造</t>
    </r>
  </si>
  <si>
    <r>
      <rPr>
        <sz val="9"/>
        <rFont val="SimSun"/>
        <charset val="134"/>
      </rPr>
      <t>第 1 页  共 1 页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</si>
  <si>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</si>
  <si>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汇总内容</t>
    </r>
  </si>
  <si>
    <r>
      <rPr>
        <sz val="8"/>
        <rFont val="SimSun"/>
        <charset val="134"/>
      </rPr>
      <t>金额(元)</t>
    </r>
  </si>
  <si>
    <r>
      <rPr>
        <sz val="8"/>
        <rFont val="SimSun"/>
        <charset val="134"/>
      </rPr>
      <t>其中：暂估价(元)</t>
    </r>
  </si>
  <si>
    <r>
      <rPr>
        <sz val="8"/>
        <rFont val="SimSun"/>
        <charset val="134"/>
      </rPr>
      <t>分部分项工程项目</t>
    </r>
  </si>
  <si>
    <r>
      <rPr>
        <sz val="8"/>
        <rFont val="SimSun"/>
        <charset val="134"/>
      </rPr>
      <t>拆除工程</t>
    </r>
  </si>
  <si>
    <r>
      <rPr>
        <sz val="8"/>
        <rFont val="SimSun"/>
        <charset val="134"/>
      </rPr>
      <t>新建工程</t>
    </r>
  </si>
  <si>
    <r>
      <rPr>
        <sz val="8"/>
        <rFont val="SimSun"/>
        <charset val="134"/>
      </rPr>
      <t>措施项目</t>
    </r>
  </si>
  <si>
    <r>
      <rPr>
        <sz val="8"/>
        <rFont val="SimSun"/>
        <charset val="134"/>
      </rPr>
      <t>单价措施项目</t>
    </r>
  </si>
  <si>
    <r>
      <rPr>
        <sz val="8"/>
        <rFont val="SimSun"/>
        <charset val="134"/>
      </rPr>
      <t>总价措施项目</t>
    </r>
  </si>
  <si>
    <r>
      <rPr>
        <sz val="8"/>
        <rFont val="SimSun"/>
        <charset val="134"/>
      </rPr>
      <t>2.2.1</t>
    </r>
  </si>
  <si>
    <r>
      <rPr>
        <sz val="8"/>
        <rFont val="SimSun"/>
        <charset val="134"/>
      </rPr>
      <t>其中：安全文明措施费</t>
    </r>
  </si>
  <si>
    <r>
      <rPr>
        <sz val="8"/>
        <rFont val="SimSun"/>
        <charset val="134"/>
      </rPr>
      <t>其他项目</t>
    </r>
  </si>
  <si>
    <r>
      <rPr>
        <sz val="8"/>
        <rFont val="SimSun"/>
        <charset val="134"/>
      </rPr>
      <t>-</t>
    </r>
  </si>
  <si>
    <r>
      <rPr>
        <sz val="8"/>
        <rFont val="SimSun"/>
        <charset val="134"/>
      </rPr>
      <t>暂列金额</t>
    </r>
  </si>
  <si>
    <r>
      <rPr>
        <sz val="8"/>
        <rFont val="SimSun"/>
        <charset val="134"/>
      </rPr>
      <t>专业工程暂估价</t>
    </r>
  </si>
  <si>
    <r>
      <rPr>
        <sz val="8"/>
        <rFont val="SimSun"/>
        <charset val="134"/>
      </rPr>
      <t>计日工</t>
    </r>
  </si>
  <si>
    <r>
      <rPr>
        <sz val="8"/>
        <rFont val="SimSun"/>
        <charset val="134"/>
      </rPr>
      <t>总承包服务费</t>
    </r>
  </si>
  <si>
    <r>
      <rPr>
        <sz val="8"/>
        <rFont val="SimSun"/>
        <charset val="134"/>
      </rPr>
      <t>索赔与现场签证</t>
    </r>
  </si>
  <si>
    <r>
      <rPr>
        <sz val="8"/>
        <rFont val="SimSun"/>
        <charset val="134"/>
      </rPr>
      <t>税金</t>
    </r>
  </si>
  <si>
    <r>
      <rPr>
        <sz val="8"/>
        <rFont val="SimSun"/>
        <charset val="134"/>
      </rPr>
      <t>招标控制价汇总合计=1+2+3+4</t>
    </r>
  </si>
  <si>
    <r>
      <rPr>
        <sz val="8"/>
        <rFont val="SimSun"/>
        <charset val="134"/>
      </rPr>
      <t>注：本表适用于单位工程招标控制价或投标报价的汇总，如无单位工程划分，单项工程也使用本表汇总</t>
    </r>
  </si>
  <si>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表— 04</t>
    </r>
  </si>
  <si>
    <r>
      <rPr>
        <sz val="11"/>
        <rFont val="SimSun"/>
        <charset val="134"/>
      </rPr>
      <t>宁夏交通科学研究所有限公司2024年日常养护收费站集中维修劳务服务采购项目（第三批）（吴忠事业部门厅改造）</t>
    </r>
    <r>
      <rPr>
        <sz val="19"/>
        <rFont val="SimSun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                 </t>
    </r>
  </si>
  <si>
    <r>
      <rPr>
        <sz val="8"/>
        <rFont val="SimSun"/>
        <charset val="134"/>
      </rPr>
      <t>项目名称</t>
    </r>
  </si>
  <si>
    <r>
      <rPr>
        <sz val="8"/>
        <rFont val="SimSun"/>
        <charset val="134"/>
      </rPr>
      <t>项目特征描述</t>
    </r>
  </si>
  <si>
    <r>
      <rPr>
        <sz val="8"/>
        <rFont val="SimSun"/>
        <charset val="134"/>
      </rPr>
      <t xml:space="preserve">计量
</t>
    </r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</si>
  <si>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</si>
  <si>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r>
      <rPr>
        <sz val="8"/>
        <rFont val="SimSun"/>
        <charset val="134"/>
      </rPr>
      <t>金额（元）</t>
    </r>
  </si>
  <si>
    <r>
      <rPr>
        <sz val="8"/>
        <rFont val="SimSun"/>
        <charset val="134"/>
      </rPr>
      <t>综合单价</t>
    </r>
  </si>
  <si>
    <r>
      <rPr>
        <sz val="8"/>
        <rFont val="SimSun"/>
        <charset val="134"/>
      </rPr>
      <t>合价</t>
    </r>
  </si>
  <si>
    <t>备注</t>
  </si>
  <si>
    <r>
      <rPr>
        <sz val="8"/>
        <rFont val="SimSun"/>
        <charset val="134"/>
      </rPr>
      <t>砖砌体拆除</t>
    </r>
  </si>
  <si>
    <t>1.砌体材质：加气混凝土砌块墙
2.拆除高度： 4.5m</t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</si>
  <si>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</si>
  <si>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>木门窗拆除</t>
    </r>
  </si>
  <si>
    <t>1.部位:餐厅门
2.室内高度:4.5m
3.门窗洞口尺寸:1500*2200</t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</si>
  <si>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</si>
  <si>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金属门窗拆除</t>
    </r>
  </si>
  <si>
    <t>1.部位:原疏散门、电源
间门、厨房门、电源间窗
2.室内高度:4.5m
3.门窗洞口尺寸:1.5*3.0
m、 1.5*2.2m、 1.5*2.2m</t>
  </si>
  <si>
    <t>钢筋混凝土构件拆除</t>
  </si>
  <si>
    <r>
      <rPr>
        <sz val="8"/>
        <rFont val="SimSun"/>
        <charset val="134"/>
      </rPr>
      <t xml:space="preserve">1.构件名称:雨篷
</t>
    </r>
    <r>
      <rPr>
        <sz val="8"/>
        <rFont val="SimSun"/>
        <charset val="134"/>
      </rPr>
      <t xml:space="preserve">2.拆除构件的厚度或规格
</t>
    </r>
    <r>
      <rPr>
        <sz val="8"/>
        <rFont val="SimSun"/>
        <charset val="134"/>
      </rPr>
      <t>尺寸:2.8*1.5</t>
    </r>
  </si>
  <si>
    <t>1.砌体名称:台阶
2.拆除高度:300mm
3.拆除砌体的截面尺寸:2.1*1.2</t>
  </si>
  <si>
    <r>
      <rPr>
        <sz val="8"/>
        <rFont val="SimSun"/>
        <charset val="134"/>
      </rPr>
      <t>平面块料拆除</t>
    </r>
  </si>
  <si>
    <r>
      <rPr>
        <sz val="8"/>
        <rFont val="SimSun"/>
        <charset val="134"/>
      </rPr>
      <t xml:space="preserve">1.拆除的基层类型:20厚1
</t>
    </r>
    <r>
      <rPr>
        <sz val="8"/>
        <rFont val="SimSun"/>
        <charset val="134"/>
      </rPr>
      <t xml:space="preserve">:3干硬性水泥砂浆结合层
</t>
    </r>
    <r>
      <rPr>
        <sz val="8"/>
        <rFont val="SimSun"/>
        <charset val="134"/>
      </rPr>
      <t xml:space="preserve">2.饰面材料种类:8~10厚
</t>
    </r>
    <r>
      <rPr>
        <sz val="8"/>
        <rFont val="SimSun"/>
        <charset val="134"/>
      </rPr>
      <t xml:space="preserve">地砖
</t>
    </r>
    <r>
      <rPr>
        <sz val="8"/>
        <rFont val="SimSun"/>
        <charset val="134"/>
      </rPr>
      <t>3.拆除部位:原电源间</t>
    </r>
  </si>
  <si>
    <r>
      <rPr>
        <sz val="8"/>
        <rFont val="SimSun"/>
        <charset val="134"/>
      </rPr>
      <t>余方弃置</t>
    </r>
  </si>
  <si>
    <t>1.废弃料品种：拆除垃圾
外运
2.运距26KM。</t>
  </si>
  <si>
    <t>新建基础</t>
  </si>
  <si>
    <r>
      <rPr>
        <sz val="8"/>
        <rFont val="SimSun"/>
        <charset val="134"/>
      </rPr>
      <t>挖一般土方</t>
    </r>
  </si>
  <si>
    <r>
      <rPr>
        <sz val="8"/>
        <rFont val="SimSun"/>
        <charset val="134"/>
      </rPr>
      <t xml:space="preserve">1.土壤类别:一、二类土
</t>
    </r>
    <r>
      <rPr>
        <sz val="8"/>
        <rFont val="SimSun"/>
        <charset val="134"/>
      </rPr>
      <t xml:space="preserve">2.挖土深度:1.8m
</t>
    </r>
    <r>
      <rPr>
        <sz val="8"/>
        <rFont val="SimSun"/>
        <charset val="134"/>
      </rPr>
      <t xml:space="preserve">3.弃土运距:投标方自行
</t>
    </r>
    <r>
      <rPr>
        <sz val="8"/>
        <rFont val="SimSun"/>
        <charset val="134"/>
      </rPr>
      <t>考虑</t>
    </r>
  </si>
  <si>
    <r>
      <rPr>
        <sz val="8"/>
        <rFont val="SimSun"/>
        <charset val="134"/>
      </rPr>
      <t>本页小计</t>
    </r>
  </si>
  <si>
    <r>
      <rPr>
        <sz val="11"/>
        <rFont val="SimSun"/>
        <charset val="134"/>
      </rPr>
      <t>宁夏交通科学研究所有限公司2024年日常养护收费站集中维修劳务服务采购项目（第三批）
（吴忠事业部门厅改造）</t>
    </r>
    <r>
      <rPr>
        <sz val="19"/>
        <rFont val="SimSun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                </t>
    </r>
  </si>
  <si>
    <r>
      <rPr>
        <sz val="8"/>
        <rFont val="SimSun"/>
        <charset val="134"/>
      </rPr>
      <t>回填方</t>
    </r>
  </si>
  <si>
    <r>
      <rPr>
        <sz val="8"/>
        <rFont val="SimSun"/>
        <charset val="134"/>
      </rPr>
      <t xml:space="preserve">1.密实度要求 : ≥0.94
</t>
    </r>
    <r>
      <rPr>
        <sz val="8"/>
        <rFont val="SimSun"/>
        <charset val="134"/>
      </rPr>
      <t xml:space="preserve">2.填方材料品种:素土
</t>
    </r>
    <r>
      <rPr>
        <sz val="8"/>
        <rFont val="SimSun"/>
        <charset val="134"/>
      </rPr>
      <t xml:space="preserve">3.填方粒径要求:满足设
</t>
    </r>
    <r>
      <rPr>
        <sz val="8"/>
        <rFont val="SimSun"/>
        <charset val="134"/>
      </rPr>
      <t xml:space="preserve">计要求
</t>
    </r>
    <r>
      <rPr>
        <sz val="8"/>
        <rFont val="SimSun"/>
        <charset val="134"/>
      </rPr>
      <t>4.含场内倒运</t>
    </r>
  </si>
  <si>
    <r>
      <rPr>
        <sz val="8"/>
        <rFont val="SimSun"/>
        <charset val="134"/>
      </rPr>
      <t>垫层</t>
    </r>
  </si>
  <si>
    <r>
      <rPr>
        <sz val="8"/>
        <rFont val="SimSun"/>
        <charset val="134"/>
      </rPr>
      <t xml:space="preserve">1.混凝土种类:商砼
</t>
    </r>
    <r>
      <rPr>
        <sz val="8"/>
        <rFont val="SimSun"/>
        <charset val="134"/>
      </rPr>
      <t>2.混凝土强度等级:C20</t>
    </r>
  </si>
  <si>
    <r>
      <rPr>
        <sz val="8"/>
        <rFont val="SimSun"/>
        <charset val="134"/>
      </rPr>
      <t>独立基础</t>
    </r>
  </si>
  <si>
    <r>
      <rPr>
        <sz val="8"/>
        <rFont val="SimSun"/>
        <charset val="134"/>
      </rPr>
      <t xml:space="preserve">1.混凝土种类:商砼
</t>
    </r>
    <r>
      <rPr>
        <sz val="8"/>
        <rFont val="SimSun"/>
        <charset val="134"/>
      </rPr>
      <t>2.混凝土强度等级:C30</t>
    </r>
  </si>
  <si>
    <r>
      <rPr>
        <sz val="8"/>
        <rFont val="SimSun"/>
        <charset val="134"/>
      </rPr>
      <t>矩形柱</t>
    </r>
  </si>
  <si>
    <r>
      <rPr>
        <sz val="8"/>
        <rFont val="SimSun"/>
        <charset val="134"/>
      </rPr>
      <t>细石混凝土</t>
    </r>
  </si>
  <si>
    <r>
      <rPr>
        <sz val="8"/>
        <rFont val="SimSun"/>
        <charset val="134"/>
      </rPr>
      <t xml:space="preserve">1.找平层厚度、砂浆配合
</t>
    </r>
    <r>
      <rPr>
        <sz val="8"/>
        <rFont val="SimSun"/>
        <charset val="134"/>
      </rPr>
      <t xml:space="preserve">比 :40mm
</t>
    </r>
    <r>
      <rPr>
        <sz val="8"/>
        <rFont val="SimSun"/>
        <charset val="134"/>
      </rPr>
      <t xml:space="preserve">2.面层厚度、混凝土强度
</t>
    </r>
    <r>
      <rPr>
        <sz val="8"/>
        <rFont val="SimSun"/>
        <charset val="134"/>
      </rPr>
      <t xml:space="preserve">等级:C35无收缩细石混凝
</t>
    </r>
    <r>
      <rPr>
        <sz val="8"/>
        <rFont val="SimSun"/>
        <charset val="134"/>
      </rPr>
      <t>土</t>
    </r>
  </si>
  <si>
    <t>新建门斗</t>
  </si>
  <si>
    <r>
      <rPr>
        <sz val="8"/>
        <rFont val="SimSun"/>
        <charset val="134"/>
      </rPr>
      <t>热风幕</t>
    </r>
  </si>
  <si>
    <r>
      <rPr>
        <sz val="8"/>
        <rFont val="SimSun"/>
        <charset val="134"/>
      </rPr>
      <t xml:space="preserve">1.名称：热风幕
</t>
    </r>
    <r>
      <rPr>
        <sz val="8"/>
        <rFont val="SimSun"/>
        <charset val="134"/>
      </rPr>
      <t xml:space="preserve">2.规格尺寸： 500*2000mm
</t>
    </r>
    <r>
      <rPr>
        <sz val="8"/>
        <rFont val="SimSun"/>
        <charset val="134"/>
      </rPr>
      <t xml:space="preserve">3.热风幕用电功率25kw/h
</t>
    </r>
    <r>
      <rPr>
        <sz val="8"/>
        <rFont val="SimSun"/>
        <charset val="134"/>
      </rPr>
      <t>,电线长度20m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</si>
  <si>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</si>
  <si>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金属隔断</t>
    </r>
  </si>
  <si>
    <r>
      <rPr>
        <sz val="8"/>
        <rFont val="SimSun"/>
        <charset val="134"/>
      </rPr>
      <t>1.新增门斗</t>
    </r>
  </si>
  <si>
    <r>
      <rPr>
        <sz val="8"/>
        <rFont val="SimSun"/>
        <charset val="134"/>
      </rPr>
      <t>电子感应门</t>
    </r>
  </si>
  <si>
    <r>
      <rPr>
        <sz val="8"/>
        <rFont val="SimSun"/>
        <charset val="134"/>
      </rPr>
      <t xml:space="preserve">1.门代号及洞口尺寸 :电
</t>
    </r>
    <r>
      <rPr>
        <sz val="8"/>
        <rFont val="SimSun"/>
        <charset val="134"/>
      </rPr>
      <t xml:space="preserve">动平移门
</t>
    </r>
    <r>
      <rPr>
        <sz val="8"/>
        <rFont val="SimSun"/>
        <charset val="134"/>
      </rPr>
      <t xml:space="preserve">2.门框或扇外围尺寸:240
</t>
    </r>
    <r>
      <rPr>
        <sz val="8"/>
        <rFont val="SimSun"/>
        <charset val="134"/>
      </rPr>
      <t xml:space="preserve">0*2700mm
</t>
    </r>
    <r>
      <rPr>
        <sz val="8"/>
        <rFont val="SimSun"/>
        <charset val="134"/>
      </rPr>
      <t xml:space="preserve">3.电动平移门用电功率1
</t>
    </r>
    <r>
      <rPr>
        <sz val="8"/>
        <rFont val="SimSun"/>
        <charset val="134"/>
      </rPr>
      <t xml:space="preserve">KW/h，电线长度20m
</t>
    </r>
    <r>
      <rPr>
        <sz val="8"/>
        <rFont val="SimSun"/>
        <charset val="134"/>
      </rPr>
      <t xml:space="preserve">4.含启动装置及电子配件
</t>
    </r>
    <r>
      <rPr>
        <sz val="8"/>
        <rFont val="SimSun"/>
        <charset val="134"/>
      </rPr>
      <t>5.专业厂家制作</t>
    </r>
  </si>
  <si>
    <r>
      <rPr>
        <sz val="8"/>
        <rFont val="SimSun"/>
        <charset val="134"/>
      </rPr>
      <t>樘</t>
    </r>
  </si>
  <si>
    <r>
      <rPr>
        <sz val="8"/>
        <rFont val="SimSun"/>
        <charset val="134"/>
      </rPr>
      <t>金属(塑钢）门</t>
    </r>
  </si>
  <si>
    <r>
      <rPr>
        <sz val="8"/>
        <rFont val="SimSun"/>
        <charset val="134"/>
      </rPr>
      <t xml:space="preserve">1.窗代号及洞口尺寸:肯
</t>
    </r>
    <r>
      <rPr>
        <sz val="8"/>
        <rFont val="SimSun"/>
        <charset val="134"/>
      </rPr>
      <t xml:space="preserve">德基门
</t>
    </r>
    <r>
      <rPr>
        <sz val="8"/>
        <rFont val="SimSun"/>
        <charset val="134"/>
      </rPr>
      <t xml:space="preserve">2.含五金配件
</t>
    </r>
    <r>
      <rPr>
        <sz val="8"/>
        <rFont val="SimSun"/>
        <charset val="134"/>
      </rPr>
      <t>3.类型:平开</t>
    </r>
  </si>
  <si>
    <t>新建钢雨棚</t>
  </si>
  <si>
    <r>
      <rPr>
        <sz val="8"/>
        <rFont val="SimSun"/>
        <charset val="134"/>
      </rPr>
      <t>钢梁</t>
    </r>
  </si>
  <si>
    <r>
      <rPr>
        <sz val="8"/>
        <rFont val="SimSun"/>
        <charset val="134"/>
      </rPr>
      <t xml:space="preserve">1.梁类型:框架梁
</t>
    </r>
    <r>
      <rPr>
        <sz val="8"/>
        <rFont val="SimSun"/>
        <charset val="134"/>
      </rPr>
      <t xml:space="preserve">2.钢材品种、规格:Q355B
</t>
    </r>
    <r>
      <rPr>
        <sz val="8"/>
        <rFont val="SimSun"/>
        <charset val="134"/>
      </rPr>
      <t>-箱300*200*6</t>
    </r>
  </si>
  <si>
    <r>
      <rPr>
        <sz val="8"/>
        <rFont val="SimSun"/>
        <charset val="134"/>
      </rPr>
      <t>t</t>
    </r>
  </si>
  <si>
    <r>
      <rPr>
        <sz val="11"/>
        <rFont val="SimSun"/>
        <charset val="134"/>
      </rPr>
      <t>宁夏交通科学研究所有限公司2024年日常养护收费站集中维修劳务服务采购项目（第三批）（吴忠事业部门厅改造）</t>
    </r>
    <r>
      <rPr>
        <sz val="19"/>
        <rFont val="SimSun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                </t>
    </r>
  </si>
  <si>
    <r>
      <rPr>
        <sz val="8"/>
        <rFont val="SimSun"/>
        <charset val="134"/>
      </rPr>
      <t>实腹钢柱</t>
    </r>
  </si>
  <si>
    <r>
      <rPr>
        <sz val="8"/>
        <rFont val="SimSun"/>
        <charset val="134"/>
      </rPr>
      <t xml:space="preserve">1.柱类型:框架柱
</t>
    </r>
    <r>
      <rPr>
        <sz val="8"/>
        <rFont val="SimSun"/>
        <charset val="134"/>
      </rPr>
      <t xml:space="preserve">2.钢材品种、规格:Q355B
</t>
    </r>
    <r>
      <rPr>
        <sz val="8"/>
        <rFont val="SimSun"/>
        <charset val="134"/>
      </rPr>
      <t>-箱250*250*12*12</t>
    </r>
  </si>
  <si>
    <r>
      <rPr>
        <sz val="8"/>
        <rFont val="SimSun"/>
        <charset val="134"/>
      </rPr>
      <t>零星钢构件</t>
    </r>
  </si>
  <si>
    <r>
      <rPr>
        <sz val="8"/>
        <rFont val="SimSun"/>
        <charset val="134"/>
      </rPr>
      <t xml:space="preserve">1.构件名称:零星钢构件
</t>
    </r>
    <r>
      <rPr>
        <sz val="8"/>
        <rFont val="SimSun"/>
        <charset val="134"/>
      </rPr>
      <t xml:space="preserve">2.钢材品种、规格:-250*
</t>
    </r>
    <r>
      <rPr>
        <sz val="8"/>
        <rFont val="SimSun"/>
        <charset val="134"/>
      </rPr>
      <t>400mm，植筋</t>
    </r>
  </si>
  <si>
    <r>
      <rPr>
        <sz val="8"/>
        <rFont val="SimSun"/>
        <charset val="134"/>
      </rPr>
      <t>墙面装饰板</t>
    </r>
  </si>
  <si>
    <r>
      <rPr>
        <sz val="8"/>
        <rFont val="SimSun"/>
        <charset val="134"/>
      </rPr>
      <t xml:space="preserve">1.面层材料品种、规格、
</t>
    </r>
    <r>
      <rPr>
        <sz val="8"/>
        <rFont val="SimSun"/>
        <charset val="134"/>
      </rPr>
      <t>颜色:外包铝塑板造型</t>
    </r>
  </si>
  <si>
    <r>
      <rPr>
        <sz val="8"/>
        <rFont val="SimSun"/>
        <charset val="134"/>
      </rPr>
      <t>新增隔墙</t>
    </r>
  </si>
  <si>
    <r>
      <rPr>
        <sz val="8"/>
        <rFont val="SimSun"/>
        <charset val="134"/>
      </rPr>
      <t>其他隔断</t>
    </r>
  </si>
  <si>
    <r>
      <rPr>
        <sz val="8"/>
        <rFont val="SimSun"/>
        <charset val="134"/>
      </rPr>
      <t xml:space="preserve">1.隔板材料品种、规格、
</t>
    </r>
    <r>
      <rPr>
        <sz val="8"/>
        <rFont val="SimSun"/>
        <charset val="134"/>
      </rPr>
      <t xml:space="preserve">颜色:120GRC轻质隔墙
</t>
    </r>
    <r>
      <rPr>
        <sz val="8"/>
        <rFont val="SimSun"/>
        <charset val="134"/>
      </rPr>
      <t>2.做法参见： 02J2-2</t>
    </r>
  </si>
  <si>
    <r>
      <rPr>
        <sz val="8"/>
        <rFont val="SimSun"/>
        <charset val="134"/>
      </rPr>
      <t>混凝土砌块墙</t>
    </r>
  </si>
  <si>
    <r>
      <rPr>
        <sz val="8"/>
        <rFont val="SimSun"/>
        <charset val="134"/>
      </rPr>
      <t xml:space="preserve">1.砖品种、规格、强度等
</t>
    </r>
    <r>
      <rPr>
        <sz val="8"/>
        <rFont val="SimSun"/>
        <charset val="134"/>
      </rPr>
      <t xml:space="preserve">级:蒸压加砌混凝土砌块
</t>
    </r>
    <r>
      <rPr>
        <sz val="8"/>
        <rFont val="SimSun"/>
        <charset val="134"/>
      </rPr>
      <t xml:space="preserve">墙
</t>
    </r>
    <r>
      <rPr>
        <sz val="8"/>
        <rFont val="SimSun"/>
        <charset val="134"/>
      </rPr>
      <t>2.墙体类型:外墙</t>
    </r>
  </si>
  <si>
    <r>
      <rPr>
        <sz val="8"/>
        <rFont val="SimSun"/>
        <charset val="134"/>
      </rPr>
      <t>防火封堵</t>
    </r>
  </si>
  <si>
    <r>
      <rPr>
        <sz val="8"/>
        <rFont val="SimSun"/>
        <charset val="134"/>
      </rPr>
      <t xml:space="preserve">1.名称:防火封堵
</t>
    </r>
    <r>
      <rPr>
        <sz val="8"/>
        <rFont val="SimSun"/>
        <charset val="134"/>
      </rPr>
      <t xml:space="preserve">2.材质:岩棉板
</t>
    </r>
    <r>
      <rPr>
        <sz val="8"/>
        <rFont val="SimSun"/>
        <charset val="134"/>
      </rPr>
      <t>3.部位 :门厅处</t>
    </r>
  </si>
  <si>
    <r>
      <rPr>
        <sz val="8"/>
        <rFont val="SimSun"/>
        <charset val="134"/>
      </rPr>
      <t>处</t>
    </r>
  </si>
  <si>
    <r>
      <rPr>
        <sz val="8"/>
        <rFont val="SimSun"/>
        <charset val="134"/>
      </rPr>
      <t>新增门</t>
    </r>
  </si>
  <si>
    <r>
      <rPr>
        <sz val="8"/>
        <rFont val="SimSun"/>
        <charset val="134"/>
      </rPr>
      <t>钢质防火门</t>
    </r>
  </si>
  <si>
    <r>
      <rPr>
        <sz val="8"/>
        <rFont val="SimSun"/>
        <charset val="134"/>
      </rPr>
      <t xml:space="preserve">1.门代号及洞口尺寸:FM
</t>
    </r>
    <r>
      <rPr>
        <sz val="8"/>
        <rFont val="SimSun"/>
        <charset val="134"/>
      </rPr>
      <t xml:space="preserve">乙1022
</t>
    </r>
    <r>
      <rPr>
        <sz val="8"/>
        <rFont val="SimSun"/>
        <charset val="134"/>
      </rPr>
      <t xml:space="preserve">2.门框或扇外围尺寸:100
</t>
    </r>
    <r>
      <rPr>
        <sz val="8"/>
        <rFont val="SimSun"/>
        <charset val="134"/>
      </rPr>
      <t xml:space="preserve">0*2200mm
</t>
    </r>
    <r>
      <rPr>
        <sz val="8"/>
        <rFont val="SimSun"/>
        <charset val="134"/>
      </rPr>
      <t xml:space="preserve">3.门框、扇材质:乙级防
</t>
    </r>
    <r>
      <rPr>
        <sz val="8"/>
        <rFont val="SimSun"/>
        <charset val="134"/>
      </rPr>
      <t xml:space="preserve">火门
</t>
    </r>
    <r>
      <rPr>
        <sz val="8"/>
        <rFont val="SimSun"/>
        <charset val="134"/>
      </rPr>
      <t>4.包含其他五金及配件</t>
    </r>
  </si>
  <si>
    <r>
      <rPr>
        <sz val="8"/>
        <rFont val="SimSun"/>
        <charset val="134"/>
      </rPr>
      <t>木质门</t>
    </r>
  </si>
  <si>
    <r>
      <rPr>
        <sz val="8"/>
        <rFont val="SimSun"/>
        <charset val="134"/>
      </rPr>
      <t xml:space="preserve">1.门代号及洞口尺寸:M10
</t>
    </r>
    <r>
      <rPr>
        <sz val="8"/>
        <rFont val="SimSun"/>
        <charset val="134"/>
      </rPr>
      <t xml:space="preserve">22
</t>
    </r>
    <r>
      <rPr>
        <sz val="8"/>
        <rFont val="SimSun"/>
        <charset val="134"/>
      </rPr>
      <t xml:space="preserve">2.镶嵌玻璃品种、厚度 :
</t>
    </r>
    <r>
      <rPr>
        <sz val="8"/>
        <rFont val="SimSun"/>
        <charset val="134"/>
      </rPr>
      <t xml:space="preserve">成品木质套装门
</t>
    </r>
    <r>
      <rPr>
        <sz val="8"/>
        <rFont val="SimSun"/>
        <charset val="134"/>
      </rPr>
      <t>3.包含其他五金及配件</t>
    </r>
  </si>
  <si>
    <r>
      <rPr>
        <sz val="8"/>
        <rFont val="SimSun"/>
        <charset val="134"/>
      </rPr>
      <t xml:space="preserve">1.门代号及洞口尺寸:更
</t>
    </r>
    <r>
      <rPr>
        <sz val="8"/>
        <rFont val="SimSun"/>
        <charset val="134"/>
      </rPr>
      <t xml:space="preserve">换开启方向门
</t>
    </r>
    <r>
      <rPr>
        <sz val="8"/>
        <rFont val="SimSun"/>
        <charset val="134"/>
      </rPr>
      <t xml:space="preserve">2.镶嵌玻璃品种、厚度 :
</t>
    </r>
    <r>
      <rPr>
        <sz val="8"/>
        <rFont val="SimSun"/>
        <charset val="134"/>
      </rPr>
      <t xml:space="preserve">成品木质套装门
</t>
    </r>
    <r>
      <rPr>
        <sz val="8"/>
        <rFont val="SimSun"/>
        <charset val="134"/>
      </rPr>
      <t>3.包含其他五金及配件</t>
    </r>
  </si>
  <si>
    <r>
      <rPr>
        <sz val="8"/>
        <rFont val="SimSun"/>
        <charset val="134"/>
      </rPr>
      <t>过梁</t>
    </r>
  </si>
  <si>
    <r>
      <rPr>
        <sz val="8"/>
        <rFont val="SimSun"/>
        <charset val="134"/>
      </rPr>
      <t xml:space="preserve">1.混凝土种类:商砼
</t>
    </r>
    <r>
      <rPr>
        <sz val="8"/>
        <rFont val="SimSun"/>
        <charset val="134"/>
      </rPr>
      <t>2.混凝土强度等级:c25</t>
    </r>
  </si>
  <si>
    <r>
      <rPr>
        <sz val="8"/>
        <rFont val="SimSun"/>
        <charset val="134"/>
      </rPr>
      <t>新增地面</t>
    </r>
  </si>
  <si>
    <r>
      <rPr>
        <sz val="8"/>
        <rFont val="SimSun"/>
        <charset val="134"/>
      </rPr>
      <t>块料楼地面</t>
    </r>
  </si>
  <si>
    <r>
      <rPr>
        <sz val="8"/>
        <rFont val="SimSun"/>
        <charset val="134"/>
      </rPr>
      <t xml:space="preserve">1.找平层厚度、砂浆配合
</t>
    </r>
    <r>
      <rPr>
        <sz val="8"/>
        <rFont val="SimSun"/>
        <charset val="134"/>
      </rPr>
      <t xml:space="preserve">比:20厚1:3干硬性水泥砂
</t>
    </r>
    <r>
      <rPr>
        <sz val="8"/>
        <rFont val="SimSun"/>
        <charset val="134"/>
      </rPr>
      <t xml:space="preserve">浆结合层，表面撒水泥粉
</t>
    </r>
    <r>
      <rPr>
        <sz val="8"/>
        <rFont val="SimSun"/>
        <charset val="134"/>
      </rPr>
      <t xml:space="preserve">2.面层材料品种、规格、
</t>
    </r>
    <r>
      <rPr>
        <sz val="8"/>
        <rFont val="SimSun"/>
        <charset val="134"/>
      </rPr>
      <t xml:space="preserve">颜色:8~10厚地砖，干水
</t>
    </r>
    <r>
      <rPr>
        <sz val="8"/>
        <rFont val="SimSun"/>
        <charset val="134"/>
      </rPr>
      <t xml:space="preserve">泥擦缝
</t>
    </r>
    <r>
      <rPr>
        <sz val="8"/>
        <rFont val="SimSun"/>
        <charset val="134"/>
      </rPr>
      <t>3.部位 :门厅</t>
    </r>
  </si>
  <si>
    <r>
      <rPr>
        <sz val="8"/>
        <rFont val="SimSun"/>
        <charset val="134"/>
      </rPr>
      <t>块料踢脚线</t>
    </r>
  </si>
  <si>
    <r>
      <rPr>
        <sz val="8"/>
        <rFont val="SimSun"/>
        <charset val="134"/>
      </rPr>
      <t xml:space="preserve">1.踢脚线高度:120mm
</t>
    </r>
    <r>
      <rPr>
        <sz val="8"/>
        <rFont val="SimSun"/>
        <charset val="134"/>
      </rPr>
      <t xml:space="preserve">2.面层材料品种、规格、
</t>
    </r>
    <r>
      <rPr>
        <sz val="8"/>
        <rFont val="SimSun"/>
        <charset val="134"/>
      </rPr>
      <t xml:space="preserve">颜色:同地面砖
</t>
    </r>
    <r>
      <rPr>
        <sz val="8"/>
        <rFont val="SimSun"/>
        <charset val="134"/>
      </rPr>
      <t xml:space="preserve">3.参见图集05J909-TJ8-
</t>
    </r>
    <r>
      <rPr>
        <sz val="8"/>
        <rFont val="SimSun"/>
        <charset val="134"/>
      </rPr>
      <t>踢5D</t>
    </r>
  </si>
  <si>
    <r>
      <rPr>
        <sz val="8"/>
        <rFont val="SimSun"/>
        <charset val="134"/>
      </rPr>
      <t>新增内墙面</t>
    </r>
  </si>
  <si>
    <r>
      <rPr>
        <sz val="8"/>
        <rFont val="SimSun"/>
        <charset val="134"/>
      </rPr>
      <t>立面砂浆找平层</t>
    </r>
  </si>
  <si>
    <r>
      <rPr>
        <sz val="8"/>
        <rFont val="SimSun"/>
        <charset val="134"/>
      </rPr>
      <t xml:space="preserve">1.部位:原加气混凝土砌
</t>
    </r>
    <r>
      <rPr>
        <sz val="8"/>
        <rFont val="SimSun"/>
        <charset val="134"/>
      </rPr>
      <t xml:space="preserve">块墙面
</t>
    </r>
    <r>
      <rPr>
        <sz val="8"/>
        <rFont val="SimSun"/>
        <charset val="134"/>
      </rPr>
      <t xml:space="preserve">2.基层类型:8厚1:1.6水
</t>
    </r>
    <r>
      <rPr>
        <sz val="8"/>
        <rFont val="SimSun"/>
        <charset val="134"/>
      </rPr>
      <t xml:space="preserve">泥石灰膏砂浆打底扫毛或
</t>
    </r>
    <r>
      <rPr>
        <sz val="8"/>
        <rFont val="SimSun"/>
        <charset val="134"/>
      </rPr>
      <t xml:space="preserve">刮出道纹
</t>
    </r>
    <r>
      <rPr>
        <sz val="8"/>
        <rFont val="SimSun"/>
        <charset val="134"/>
      </rPr>
      <t xml:space="preserve">3.找平层砂浆厚度、配合
</t>
    </r>
    <r>
      <rPr>
        <sz val="8"/>
        <rFont val="SimSun"/>
        <charset val="134"/>
      </rPr>
      <t xml:space="preserve">比:5厚1:0.5:2.5水泥石
</t>
    </r>
    <r>
      <rPr>
        <sz val="8"/>
        <rFont val="SimSun"/>
        <charset val="134"/>
      </rPr>
      <t>灰膏砂浆抹平</t>
    </r>
  </si>
  <si>
    <r>
      <rPr>
        <sz val="8"/>
        <rFont val="SimSun"/>
        <charset val="134"/>
      </rPr>
      <t>抹灰面油漆</t>
    </r>
  </si>
  <si>
    <r>
      <rPr>
        <sz val="8"/>
        <rFont val="SimSun"/>
        <charset val="134"/>
      </rPr>
      <t xml:space="preserve">1.部位:原加气混凝土砌
</t>
    </r>
    <r>
      <rPr>
        <sz val="8"/>
        <rFont val="SimSun"/>
        <charset val="134"/>
      </rPr>
      <t xml:space="preserve">块墙面、 GRC隔墙
</t>
    </r>
    <r>
      <rPr>
        <sz val="8"/>
        <rFont val="SimSun"/>
        <charset val="134"/>
      </rPr>
      <t xml:space="preserve">2.腻子种类:2厚面层耐水
</t>
    </r>
    <r>
      <rPr>
        <sz val="8"/>
        <rFont val="SimSun"/>
        <charset val="134"/>
      </rPr>
      <t xml:space="preserve">腻子分遍刮平
</t>
    </r>
    <r>
      <rPr>
        <sz val="8"/>
        <rFont val="SimSun"/>
        <charset val="134"/>
      </rPr>
      <t>3.乳胶漆墙面</t>
    </r>
  </si>
  <si>
    <r>
      <rPr>
        <sz val="11"/>
        <rFont val="SimSun"/>
        <charset val="134"/>
      </rPr>
      <t xml:space="preserve">宁夏交通科学研究所有限公司2024年日常养护收费站集中维修劳务服务采购项目（第三批）（吴忠事业部门厅改造）
</t>
    </r>
    <r>
      <rPr>
        <sz val="8"/>
        <rFont val="SimSun"/>
        <charset val="134"/>
      </rPr>
      <t xml:space="preserve">  </t>
    </r>
  </si>
  <si>
    <t>新增吊顶</t>
  </si>
  <si>
    <r>
      <rPr>
        <sz val="8"/>
        <rFont val="SimSun"/>
        <charset val="134"/>
      </rPr>
      <t>吊顶天棚</t>
    </r>
  </si>
  <si>
    <r>
      <rPr>
        <sz val="8"/>
        <rFont val="SimSun"/>
        <charset val="134"/>
      </rPr>
      <t xml:space="preserve">1.吊顶形式、吊杆规格、
</t>
    </r>
    <r>
      <rPr>
        <sz val="8"/>
        <rFont val="SimSun"/>
        <charset val="134"/>
      </rPr>
      <t xml:space="preserve">高度:龙骨吸顶吊件中距
</t>
    </r>
    <r>
      <rPr>
        <sz val="8"/>
        <rFont val="SimSun"/>
        <charset val="134"/>
      </rPr>
      <t xml:space="preserve">横向400，纵向≤800，用
</t>
    </r>
    <r>
      <rPr>
        <sz val="8"/>
        <rFont val="SimSun"/>
        <charset val="134"/>
      </rPr>
      <t xml:space="preserve">膨胀螺栓与钢筋混凝土板
</t>
    </r>
    <r>
      <rPr>
        <sz val="8"/>
        <rFont val="SimSun"/>
        <charset val="134"/>
      </rPr>
      <t xml:space="preserve">固定
</t>
    </r>
    <r>
      <rPr>
        <sz val="8"/>
        <rFont val="SimSun"/>
        <charset val="134"/>
      </rPr>
      <t xml:space="preserve">2.龙骨材料种类、规格、
</t>
    </r>
    <r>
      <rPr>
        <sz val="8"/>
        <rFont val="SimSun"/>
        <charset val="134"/>
      </rPr>
      <t xml:space="preserve">中距:C型轻钢覆面横撑龙
</t>
    </r>
    <r>
      <rPr>
        <sz val="8"/>
        <rFont val="SimSun"/>
        <charset val="134"/>
      </rPr>
      <t xml:space="preserve">骨CB50*20（或CB60*27）
</t>
    </r>
    <r>
      <rPr>
        <sz val="8"/>
        <rFont val="SimSun"/>
        <charset val="134"/>
      </rPr>
      <t xml:space="preserve">,间距1200，用挂件与次
</t>
    </r>
    <r>
      <rPr>
        <sz val="8"/>
        <rFont val="SimSun"/>
        <charset val="134"/>
      </rPr>
      <t xml:space="preserve">龙骨连结， C型轻钢覆面
</t>
    </r>
    <r>
      <rPr>
        <sz val="8"/>
        <rFont val="SimSun"/>
        <charset val="134"/>
      </rPr>
      <t xml:space="preserve">次龙骨CB50*20（或CB60*
</t>
    </r>
    <r>
      <rPr>
        <sz val="8"/>
        <rFont val="SimSun"/>
        <charset val="134"/>
      </rPr>
      <t xml:space="preserve">27）用吸顶吊件连接，间
</t>
    </r>
    <r>
      <rPr>
        <sz val="8"/>
        <rFont val="SimSun"/>
        <charset val="134"/>
      </rPr>
      <t xml:space="preserve">距≤800，次龙骨与次龙
</t>
    </r>
    <r>
      <rPr>
        <sz val="8"/>
        <rFont val="SimSun"/>
        <charset val="134"/>
      </rPr>
      <t xml:space="preserve">骨间距400
</t>
    </r>
    <r>
      <rPr>
        <sz val="8"/>
        <rFont val="SimSun"/>
        <charset val="134"/>
      </rPr>
      <t xml:space="preserve">3.基层材料种类、规格 :
</t>
    </r>
    <r>
      <rPr>
        <sz val="8"/>
        <rFont val="SimSun"/>
        <charset val="134"/>
      </rPr>
      <t xml:space="preserve">满挂2厚面层耐水腻子找
</t>
    </r>
    <r>
      <rPr>
        <sz val="8"/>
        <rFont val="SimSun"/>
        <charset val="134"/>
      </rPr>
      <t xml:space="preserve">平，面板接缝处贴嵌缝带
</t>
    </r>
    <r>
      <rPr>
        <sz val="8"/>
        <rFont val="SimSun"/>
        <charset val="134"/>
      </rPr>
      <t xml:space="preserve">,刮腻子抹平
</t>
    </r>
    <r>
      <rPr>
        <sz val="8"/>
        <rFont val="SimSun"/>
        <charset val="134"/>
      </rPr>
      <t xml:space="preserve">4.面层材料品种、规格 :
</t>
    </r>
    <r>
      <rPr>
        <sz val="8"/>
        <rFont val="SimSun"/>
        <charset val="134"/>
      </rPr>
      <t xml:space="preserve">纸面石膏板吊顶
</t>
    </r>
    <r>
      <rPr>
        <sz val="8"/>
        <rFont val="SimSun"/>
        <charset val="134"/>
      </rPr>
      <t xml:space="preserve">5.参见图集05J909-DP10-
</t>
    </r>
    <r>
      <rPr>
        <sz val="8"/>
        <rFont val="SimSun"/>
        <charset val="134"/>
      </rPr>
      <t>棚14A</t>
    </r>
  </si>
  <si>
    <r>
      <rPr>
        <sz val="8"/>
        <rFont val="SimSun"/>
        <charset val="134"/>
      </rPr>
      <t>台阶</t>
    </r>
  </si>
  <si>
    <r>
      <rPr>
        <sz val="8"/>
        <rFont val="SimSun"/>
        <charset val="134"/>
      </rPr>
      <t>块料台阶面</t>
    </r>
  </si>
  <si>
    <r>
      <rPr>
        <sz val="8"/>
        <rFont val="SimSun"/>
        <charset val="134"/>
      </rPr>
      <t xml:space="preserve">1.找平层厚度、砂浆配合
</t>
    </r>
    <r>
      <rPr>
        <sz val="8"/>
        <rFont val="SimSun"/>
        <charset val="134"/>
      </rPr>
      <t xml:space="preserve">比:8~12厚铺地砖面层
</t>
    </r>
    <r>
      <rPr>
        <sz val="8"/>
        <rFont val="SimSun"/>
        <charset val="134"/>
      </rPr>
      <t xml:space="preserve">2.粘结材料种类:20厚1:3
</t>
    </r>
    <r>
      <rPr>
        <sz val="8"/>
        <rFont val="SimSun"/>
        <charset val="134"/>
      </rPr>
      <t xml:space="preserve">干硬性水泥砂浆结合层
</t>
    </r>
    <r>
      <rPr>
        <sz val="8"/>
        <rFont val="SimSun"/>
        <charset val="134"/>
      </rPr>
      <t xml:space="preserve">3.勾缝材料种类:1:1水泥
</t>
    </r>
    <r>
      <rPr>
        <sz val="8"/>
        <rFont val="SimSun"/>
        <charset val="134"/>
      </rPr>
      <t xml:space="preserve">砂浆勾缝
</t>
    </r>
    <r>
      <rPr>
        <sz val="8"/>
        <rFont val="SimSun"/>
        <charset val="134"/>
      </rPr>
      <t xml:space="preserve">4.参见图集05J909SW8-台
</t>
    </r>
    <r>
      <rPr>
        <sz val="8"/>
        <rFont val="SimSun"/>
        <charset val="134"/>
      </rPr>
      <t>8B</t>
    </r>
  </si>
  <si>
    <r>
      <rPr>
        <sz val="8"/>
        <rFont val="SimSun"/>
        <charset val="134"/>
      </rPr>
      <t xml:space="preserve">1.300厚3:7灰土分两步夯
</t>
    </r>
    <r>
      <rPr>
        <sz val="8"/>
        <rFont val="SimSun"/>
        <charset val="134"/>
      </rPr>
      <t xml:space="preserve">实，宽出面层100mm
</t>
    </r>
    <r>
      <rPr>
        <sz val="8"/>
        <rFont val="SimSun"/>
        <charset val="134"/>
      </rPr>
      <t xml:space="preserve">2.60厚C15混凝土，台阶
</t>
    </r>
    <r>
      <rPr>
        <sz val="8"/>
        <rFont val="SimSun"/>
        <charset val="134"/>
      </rPr>
      <t xml:space="preserve">面向外坡1%
</t>
    </r>
    <r>
      <rPr>
        <sz val="8"/>
        <rFont val="SimSun"/>
        <charset val="134"/>
      </rPr>
      <t xml:space="preserve">3.踏步高、宽:150高300
</t>
    </r>
    <r>
      <rPr>
        <sz val="8"/>
        <rFont val="SimSun"/>
        <charset val="134"/>
      </rPr>
      <t xml:space="preserve">宽
</t>
    </r>
    <r>
      <rPr>
        <sz val="8"/>
        <rFont val="SimSun"/>
        <charset val="134"/>
      </rPr>
      <t>4.台阶种类:砖砌台阶</t>
    </r>
  </si>
  <si>
    <r>
      <rPr>
        <sz val="11"/>
        <rFont val="SimSun"/>
        <charset val="134"/>
      </rPr>
      <t>宁夏交通科学研究所有限公司2024年日常养护收费站集中维修劳务服务采购项目（第三批）（吴忠事业部门厅改造）</t>
    </r>
    <r>
      <rPr>
        <sz val="8"/>
        <rFont val="SimSun"/>
        <charset val="134"/>
      </rPr>
      <t xml:space="preserve">                               </t>
    </r>
  </si>
  <si>
    <t>基础装修及文化墙、局部灯箱广告方案</t>
  </si>
  <si>
    <r>
      <rPr>
        <sz val="8"/>
        <rFont val="SimSun"/>
        <charset val="134"/>
      </rPr>
      <t xml:space="preserve">1.背景墙
</t>
    </r>
    <r>
      <rPr>
        <sz val="8"/>
        <rFont val="SimSun"/>
        <charset val="134"/>
      </rPr>
      <t xml:space="preserve">2.OSB板打底、铝塑板饰
</t>
    </r>
    <r>
      <rPr>
        <sz val="8"/>
        <rFont val="SimSun"/>
        <charset val="134"/>
      </rPr>
      <t>面、迷你发光字等</t>
    </r>
  </si>
  <si>
    <r>
      <rPr>
        <sz val="8"/>
        <rFont val="SimSun"/>
        <charset val="134"/>
      </rPr>
      <t xml:space="preserve">1.东墙展板
</t>
    </r>
    <r>
      <rPr>
        <sz val="8"/>
        <rFont val="SimSun"/>
        <charset val="134"/>
      </rPr>
      <t xml:space="preserve">2.龙骨框架、 OSB板打底
</t>
    </r>
    <r>
      <rPr>
        <sz val="8"/>
        <rFont val="SimSun"/>
        <charset val="134"/>
      </rPr>
      <t xml:space="preserve">、铝塑板饰面、格栅、方
</t>
    </r>
    <r>
      <rPr>
        <sz val="8"/>
        <rFont val="SimSun"/>
        <charset val="134"/>
      </rPr>
      <t xml:space="preserve">通、灯光、迷你发光字、
</t>
    </r>
    <r>
      <rPr>
        <sz val="8"/>
        <rFont val="SimSun"/>
        <charset val="134"/>
      </rPr>
      <t xml:space="preserve">亚克力uv反喷垫PVC板文
</t>
    </r>
    <r>
      <rPr>
        <sz val="8"/>
        <rFont val="SimSun"/>
        <charset val="134"/>
      </rPr>
      <t>化墙、局部灯箱等</t>
    </r>
  </si>
  <si>
    <r>
      <rPr>
        <sz val="8"/>
        <rFont val="SimSun"/>
        <charset val="134"/>
      </rPr>
      <t xml:space="preserve">1.西墙展板
</t>
    </r>
    <r>
      <rPr>
        <sz val="8"/>
        <rFont val="SimSun"/>
        <charset val="134"/>
      </rPr>
      <t xml:space="preserve">2.龙骨框架、 OSB板打底
</t>
    </r>
    <r>
      <rPr>
        <sz val="8"/>
        <rFont val="SimSun"/>
        <charset val="134"/>
      </rPr>
      <t xml:space="preserve">、铝塑板饰面、格栅、方
</t>
    </r>
    <r>
      <rPr>
        <sz val="8"/>
        <rFont val="SimSun"/>
        <charset val="134"/>
      </rPr>
      <t xml:space="preserve">通、灯光、迷你发光字、
</t>
    </r>
    <r>
      <rPr>
        <sz val="8"/>
        <rFont val="SimSun"/>
        <charset val="134"/>
      </rPr>
      <t xml:space="preserve">亚克力uv反喷垫PVC板文
</t>
    </r>
    <r>
      <rPr>
        <sz val="8"/>
        <rFont val="SimSun"/>
        <charset val="134"/>
      </rPr>
      <t>化墙、局部灯箱等</t>
    </r>
  </si>
  <si>
    <r>
      <rPr>
        <sz val="8"/>
        <rFont val="SimSun"/>
        <charset val="134"/>
      </rPr>
      <t>监控系统移位</t>
    </r>
  </si>
  <si>
    <t>一楼UPS室设备迁移</t>
  </si>
  <si>
    <t>1.将原一楼UPS室设备迁移</t>
  </si>
  <si>
    <r>
      <rPr>
        <sz val="8"/>
        <rFont val="SimSun"/>
        <charset val="134"/>
      </rPr>
      <t>项</t>
    </r>
  </si>
  <si>
    <t>大型机械设备进出场及安拆、脚手架、满堂支架、模板等安全、文明施工等措施费</t>
  </si>
  <si>
    <t>项</t>
  </si>
  <si>
    <t>此项费用均包含以上单价中</t>
  </si>
  <si>
    <t>标段合计</t>
  </si>
  <si>
    <r>
      <rPr>
        <sz val="19"/>
        <rFont val="SimSun"/>
        <charset val="134"/>
      </rPr>
      <t xml:space="preserve"> 分部分项工程和单价措施项目清单与计价表
</t>
    </r>
    <r>
      <rPr>
        <sz val="6.5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                 标段：宁夏交投高速公路管理有限公司2
</t>
    </r>
    <r>
      <rPr>
        <sz val="8"/>
        <rFont val="SimSun"/>
        <charset val="134"/>
      </rPr>
      <t xml:space="preserve">                                         023-2025年高速公路养护项目-吴忠事业
</t>
    </r>
    <r>
      <rPr>
        <sz val="8"/>
        <rFont val="SimSun"/>
        <charset val="134"/>
      </rPr>
      <t xml:space="preserve">                                         部门厅改造</t>
    </r>
  </si>
  <si>
    <r>
      <rPr>
        <sz val="8"/>
        <rFont val="SimSun"/>
        <charset val="134"/>
      </rPr>
      <t>项目编码</t>
    </r>
  </si>
  <si>
    <r>
      <rPr>
        <sz val="8"/>
        <rFont val="SimSun"/>
        <charset val="134"/>
      </rPr>
      <t>其中</t>
    </r>
  </si>
  <si>
    <r>
      <rPr>
        <sz val="8"/>
        <rFont val="SimSun"/>
        <charset val="134"/>
      </rPr>
      <t>暂估价</t>
    </r>
  </si>
  <si>
    <r>
      <rPr>
        <sz val="8"/>
        <rFont val="SimSun"/>
        <charset val="134"/>
      </rPr>
      <t>种植项目</t>
    </r>
  </si>
  <si>
    <r>
      <rPr>
        <sz val="8"/>
        <rFont val="SimSun"/>
        <charset val="134"/>
      </rPr>
      <t>栽植乔木</t>
    </r>
  </si>
  <si>
    <r>
      <rPr>
        <sz val="8"/>
        <rFont val="SimSun"/>
        <charset val="134"/>
      </rPr>
      <t xml:space="preserve">1.种类:法桐
</t>
    </r>
    <r>
      <rPr>
        <sz val="8"/>
        <rFont val="SimSun"/>
        <charset val="134"/>
      </rPr>
      <t xml:space="preserve">2.胸径或干径:12-15cm
</t>
    </r>
    <r>
      <rPr>
        <sz val="8"/>
        <rFont val="SimSun"/>
        <charset val="134"/>
      </rPr>
      <t xml:space="preserve">3.保留二级分枝，干形通
</t>
    </r>
    <r>
      <rPr>
        <sz val="8"/>
        <rFont val="SimSun"/>
        <charset val="134"/>
      </rPr>
      <t xml:space="preserve">直
</t>
    </r>
    <r>
      <rPr>
        <sz val="8"/>
        <rFont val="SimSun"/>
        <charset val="134"/>
      </rPr>
      <t>4.养护期:2年</t>
    </r>
  </si>
  <si>
    <r>
      <rPr>
        <sz val="8"/>
        <rFont val="SimSun"/>
        <charset val="134"/>
      </rPr>
      <t>株</t>
    </r>
  </si>
  <si>
    <r>
      <rPr>
        <sz val="8"/>
        <rFont val="SimSun"/>
        <charset val="134"/>
      </rPr>
      <t xml:space="preserve">1.种类:红宝石海棠
</t>
    </r>
    <r>
      <rPr>
        <sz val="8"/>
        <rFont val="SimSun"/>
        <charset val="134"/>
      </rPr>
      <t xml:space="preserve">2.胸径或干径:d≥8cm
</t>
    </r>
    <r>
      <rPr>
        <sz val="8"/>
        <rFont val="SimSun"/>
        <charset val="134"/>
      </rPr>
      <t xml:space="preserve">3.有一定冠形
</t>
    </r>
    <r>
      <rPr>
        <sz val="8"/>
        <rFont val="SimSun"/>
        <charset val="134"/>
      </rPr>
      <t>4.养护期:2年</t>
    </r>
  </si>
  <si>
    <r>
      <rPr>
        <sz val="8"/>
        <rFont val="SimSun"/>
        <charset val="134"/>
      </rPr>
      <t>栽植灌木</t>
    </r>
  </si>
  <si>
    <r>
      <rPr>
        <sz val="8"/>
        <rFont val="SimSun"/>
        <charset val="134"/>
      </rPr>
      <t xml:space="preserve">1.种类:侧柏绿篱
</t>
    </r>
    <r>
      <rPr>
        <sz val="8"/>
        <rFont val="SimSun"/>
        <charset val="134"/>
      </rPr>
      <t xml:space="preserve">2.苗木要求:25株/㎡
</t>
    </r>
    <r>
      <rPr>
        <sz val="8"/>
        <rFont val="SimSun"/>
        <charset val="134"/>
      </rPr>
      <t xml:space="preserve">3.冠丛高:H≥0.8m
</t>
    </r>
    <r>
      <rPr>
        <sz val="8"/>
        <rFont val="SimSun"/>
        <charset val="134"/>
      </rPr>
      <t>4.养护期:2年</t>
    </r>
  </si>
  <si>
    <r>
      <rPr>
        <sz val="8"/>
        <rFont val="SimSun"/>
        <charset val="134"/>
      </rPr>
      <t>铺种草皮</t>
    </r>
  </si>
  <si>
    <r>
      <rPr>
        <sz val="8"/>
        <rFont val="SimSun"/>
        <charset val="134"/>
      </rPr>
      <t xml:space="preserve">1.草皮种类:混播草籽
</t>
    </r>
    <r>
      <rPr>
        <sz val="8"/>
        <rFont val="SimSun"/>
        <charset val="134"/>
      </rPr>
      <t xml:space="preserve">2.铺种方式:籽播， 20g/
</t>
    </r>
    <r>
      <rPr>
        <sz val="8"/>
        <rFont val="SimSun"/>
        <charset val="134"/>
      </rPr>
      <t xml:space="preserve">㎡
</t>
    </r>
    <r>
      <rPr>
        <sz val="8"/>
        <rFont val="SimSun"/>
        <charset val="134"/>
      </rPr>
      <t>3.养护期:两年</t>
    </r>
  </si>
  <si>
    <r>
      <rPr>
        <sz val="8"/>
        <rFont val="SimSun"/>
        <charset val="134"/>
      </rPr>
      <t>分部小计</t>
    </r>
  </si>
  <si>
    <r>
      <rPr>
        <sz val="8"/>
        <rFont val="SimSun"/>
        <charset val="134"/>
      </rPr>
      <t>门厅处改造</t>
    </r>
  </si>
  <si>
    <r>
      <rPr>
        <sz val="8"/>
        <rFont val="SimSun"/>
        <charset val="134"/>
      </rPr>
      <t>平整场地</t>
    </r>
  </si>
  <si>
    <r>
      <rPr>
        <sz val="8"/>
        <rFont val="SimSun"/>
        <charset val="134"/>
      </rPr>
      <t>1.平整场地</t>
    </r>
  </si>
  <si>
    <r>
      <rPr>
        <sz val="8"/>
        <rFont val="SimSun"/>
        <charset val="134"/>
      </rPr>
      <t>砂砾石</t>
    </r>
  </si>
  <si>
    <r>
      <rPr>
        <sz val="8"/>
        <rFont val="SimSun"/>
        <charset val="134"/>
      </rPr>
      <t xml:space="preserve">1.石料规格:天然级配砂
</t>
    </r>
    <r>
      <rPr>
        <sz val="8"/>
        <rFont val="SimSun"/>
        <charset val="134"/>
      </rPr>
      <t xml:space="preserve">砾石
</t>
    </r>
    <r>
      <rPr>
        <sz val="8"/>
        <rFont val="SimSun"/>
        <charset val="134"/>
      </rPr>
      <t>2.厚度 :200mm</t>
    </r>
  </si>
  <si>
    <r>
      <rPr>
        <sz val="8"/>
        <rFont val="SimSun"/>
        <charset val="134"/>
      </rPr>
      <t>人行道块料铺设</t>
    </r>
  </si>
  <si>
    <r>
      <rPr>
        <sz val="8"/>
        <rFont val="SimSun"/>
        <charset val="134"/>
      </rPr>
      <t xml:space="preserve">1.块料品种、规格:200*2
</t>
    </r>
    <r>
      <rPr>
        <sz val="8"/>
        <rFont val="SimSun"/>
        <charset val="134"/>
      </rPr>
      <t xml:space="preserve">00*60mm厚预制C25混凝土
</t>
    </r>
    <r>
      <rPr>
        <sz val="8"/>
        <rFont val="SimSun"/>
        <charset val="134"/>
      </rPr>
      <t xml:space="preserve">砖
</t>
    </r>
    <r>
      <rPr>
        <sz val="8"/>
        <rFont val="SimSun"/>
        <charset val="134"/>
      </rPr>
      <t xml:space="preserve">2.基础、垫层：材料品种
</t>
    </r>
    <r>
      <rPr>
        <sz val="8"/>
        <rFont val="SimSun"/>
        <charset val="134"/>
      </rPr>
      <t xml:space="preserve">、厚度:30mm厚1:3干硬性
</t>
    </r>
    <r>
      <rPr>
        <sz val="8"/>
        <rFont val="SimSun"/>
        <charset val="134"/>
      </rPr>
      <t xml:space="preserve">水泥砂浆或中砂
</t>
    </r>
    <r>
      <rPr>
        <sz val="8"/>
        <rFont val="SimSun"/>
        <charset val="134"/>
      </rPr>
      <t>3.参见图集12J003-C2-8B</t>
    </r>
  </si>
  <si>
    <r>
      <rPr>
        <sz val="8"/>
        <rFont val="SimSun"/>
        <charset val="134"/>
      </rPr>
      <t xml:space="preserve">安砌侧(平、缘
</t>
    </r>
    <r>
      <rPr>
        <sz val="8"/>
        <rFont val="SimSun"/>
        <charset val="134"/>
      </rPr>
      <t>)石</t>
    </r>
  </si>
  <si>
    <r>
      <rPr>
        <sz val="8"/>
        <rFont val="SimSun"/>
        <charset val="134"/>
      </rPr>
      <t xml:space="preserve">1.材料品种、规格:石材
</t>
    </r>
    <r>
      <rPr>
        <sz val="8"/>
        <rFont val="SimSun"/>
        <charset val="134"/>
      </rPr>
      <t xml:space="preserve">立缘石150*300*120mm
</t>
    </r>
    <r>
      <rPr>
        <sz val="8"/>
        <rFont val="SimSun"/>
        <charset val="134"/>
      </rPr>
      <t xml:space="preserve">2.基础、垫层：材料品种
</t>
    </r>
    <r>
      <rPr>
        <sz val="8"/>
        <rFont val="SimSun"/>
        <charset val="134"/>
      </rPr>
      <t xml:space="preserve">、厚度:30mm厚1:3水泥砂
</t>
    </r>
    <r>
      <rPr>
        <sz val="8"/>
        <rFont val="SimSun"/>
        <charset val="134"/>
      </rPr>
      <t xml:space="preserve">浆
</t>
    </r>
    <r>
      <rPr>
        <sz val="8"/>
        <rFont val="SimSun"/>
        <charset val="134"/>
      </rPr>
      <t>3.参见图集12J003-C6-5B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</si>
  <si>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</si>
  <si>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新建树池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</si>
  <si>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</si>
  <si>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</si>
  <si>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8"/>
        <rFont val="SimSun"/>
        <charset val="134"/>
      </rPr>
      <t>树池砌筑</t>
    </r>
  </si>
  <si>
    <r>
      <rPr>
        <sz val="8"/>
        <rFont val="SimSun"/>
        <charset val="134"/>
      </rPr>
      <t xml:space="preserve">1.材料品种、规格:100X2
</t>
    </r>
    <r>
      <rPr>
        <sz val="8"/>
        <rFont val="SimSun"/>
        <charset val="134"/>
      </rPr>
      <t xml:space="preserve">00(最小截面)尺寸花岗岩
</t>
    </r>
    <r>
      <rPr>
        <sz val="8"/>
        <rFont val="SimSun"/>
        <charset val="134"/>
      </rPr>
      <t xml:space="preserve">树池套件
</t>
    </r>
    <r>
      <rPr>
        <sz val="8"/>
        <rFont val="SimSun"/>
        <charset val="134"/>
      </rPr>
      <t xml:space="preserve">2.树池尺寸:1200*1200mm
</t>
    </r>
    <r>
      <rPr>
        <sz val="8"/>
        <rFont val="SimSun"/>
        <charset val="134"/>
      </rPr>
      <t xml:space="preserve">3.220厚C20防倾台背
</t>
    </r>
    <r>
      <rPr>
        <sz val="8"/>
        <rFont val="SimSun"/>
        <charset val="134"/>
      </rPr>
      <t>4.1:3石灰砂浆</t>
    </r>
  </si>
  <si>
    <r>
      <rPr>
        <sz val="8"/>
        <rFont val="SimSun"/>
        <charset val="134"/>
      </rPr>
      <t>土方工程</t>
    </r>
  </si>
  <si>
    <r>
      <rPr>
        <sz val="8"/>
        <rFont val="SimSun"/>
        <charset val="134"/>
      </rPr>
      <t xml:space="preserve">种植土回（换）
</t>
    </r>
    <r>
      <rPr>
        <sz val="8"/>
        <rFont val="SimSun"/>
        <charset val="134"/>
      </rPr>
      <t>填</t>
    </r>
  </si>
  <si>
    <r>
      <rPr>
        <sz val="8"/>
        <rFont val="SimSun"/>
        <charset val="134"/>
      </rPr>
      <t xml:space="preserve">1.名称：种植土换填
</t>
    </r>
    <r>
      <rPr>
        <sz val="8"/>
        <rFont val="SimSun"/>
        <charset val="134"/>
      </rPr>
      <t xml:space="preserve">2.材料来源：外购营养土
</t>
    </r>
    <r>
      <rPr>
        <sz val="8"/>
        <rFont val="SimSun"/>
        <charset val="134"/>
      </rPr>
      <t xml:space="preserve">3.外购土运距：投标单位
</t>
    </r>
    <r>
      <rPr>
        <sz val="8"/>
        <rFont val="SimSun"/>
        <charset val="134"/>
      </rPr>
      <t>自行考虑</t>
    </r>
  </si>
  <si>
    <r>
      <rPr>
        <sz val="8"/>
        <rFont val="SimSun"/>
        <charset val="134"/>
      </rPr>
      <t xml:space="preserve">1.清运渣土
</t>
    </r>
    <r>
      <rPr>
        <sz val="8"/>
        <rFont val="SimSun"/>
        <charset val="134"/>
      </rPr>
      <t xml:space="preserve">2.土壤类别:三类土
</t>
    </r>
    <r>
      <rPr>
        <sz val="8"/>
        <rFont val="SimSun"/>
        <charset val="134"/>
      </rPr>
      <t xml:space="preserve">3.弃土运距:投标单位自
</t>
    </r>
    <r>
      <rPr>
        <sz val="8"/>
        <rFont val="SimSun"/>
        <charset val="134"/>
      </rPr>
      <t>行考虑</t>
    </r>
  </si>
  <si>
    <r>
      <rPr>
        <sz val="8"/>
        <rFont val="SimSun"/>
        <charset val="134"/>
      </rPr>
      <t xml:space="preserve">拆除、恢复面包
</t>
    </r>
    <r>
      <rPr>
        <sz val="8"/>
        <rFont val="SimSun"/>
        <charset val="134"/>
      </rPr>
      <t>砖</t>
    </r>
  </si>
  <si>
    <r>
      <rPr>
        <sz val="8"/>
        <rFont val="SimSun"/>
        <charset val="134"/>
      </rPr>
      <t>拆除人行道</t>
    </r>
  </si>
  <si>
    <r>
      <rPr>
        <sz val="8"/>
        <rFont val="SimSun"/>
        <charset val="134"/>
      </rPr>
      <t>1.材质:面包砖</t>
    </r>
  </si>
  <si>
    <r>
      <rPr>
        <sz val="8"/>
        <rFont val="SimSun"/>
        <charset val="134"/>
      </rPr>
      <t>拆除基层</t>
    </r>
  </si>
  <si>
    <r>
      <rPr>
        <sz val="8"/>
        <rFont val="SimSun"/>
        <charset val="134"/>
      </rPr>
      <t xml:space="preserve">1.材质:砂石垫层
</t>
    </r>
    <r>
      <rPr>
        <sz val="8"/>
        <rFont val="SimSun"/>
        <charset val="134"/>
      </rPr>
      <t>2.厚度 :300mm</t>
    </r>
  </si>
  <si>
    <r>
      <rPr>
        <sz val="8"/>
        <rFont val="SimSun"/>
        <charset val="134"/>
      </rPr>
      <t xml:space="preserve">1.块料品种、规格:恢复
</t>
    </r>
    <r>
      <rPr>
        <sz val="8"/>
        <rFont val="SimSun"/>
        <charset val="134"/>
      </rPr>
      <t xml:space="preserve">原部位面包砖
</t>
    </r>
    <r>
      <rPr>
        <sz val="8"/>
        <rFont val="SimSun"/>
        <charset val="134"/>
      </rPr>
      <t>2.材料利旧</t>
    </r>
  </si>
  <si>
    <r>
      <rPr>
        <sz val="8"/>
        <rFont val="SimSun"/>
        <charset val="134"/>
      </rPr>
      <t xml:space="preserve">1.石料规格:原部位砂石
</t>
    </r>
    <r>
      <rPr>
        <sz val="8"/>
        <rFont val="SimSun"/>
        <charset val="134"/>
      </rPr>
      <t xml:space="preserve">利旧
</t>
    </r>
    <r>
      <rPr>
        <sz val="8"/>
        <rFont val="SimSun"/>
        <charset val="134"/>
      </rPr>
      <t>2.厚度 :300mm</t>
    </r>
  </si>
  <si>
    <r>
      <rPr>
        <sz val="8"/>
        <rFont val="SimSun"/>
        <charset val="134"/>
      </rPr>
      <t>合   计</t>
    </r>
  </si>
  <si>
    <r>
      <rPr>
        <sz val="8"/>
        <rFont val="SimSun"/>
        <charset val="134"/>
      </rPr>
      <t>工程名称：室外绿化工程</t>
    </r>
  </si>
  <si>
    <r>
      <rPr>
        <sz val="19"/>
        <rFont val="SimSun"/>
        <charset val="134"/>
      </rPr>
      <t xml:space="preserve">总价措施项目清单与计价表
</t>
    </r>
    <r>
      <rPr>
        <sz val="6.5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标段：宁夏交投高速公路管理有限公司
</t>
    </r>
    <r>
      <rPr>
        <sz val="8"/>
        <rFont val="SimSun"/>
        <charset val="134"/>
      </rPr>
      <t xml:space="preserve">                 2023-2025年高速公路养护项目-吴忠事
</t>
    </r>
    <r>
      <rPr>
        <sz val="8"/>
        <rFont val="SimSun"/>
        <charset val="134"/>
      </rPr>
      <t xml:space="preserve">                 业部门厅改造</t>
    </r>
  </si>
  <si>
    <r>
      <rPr>
        <sz val="8"/>
        <rFont val="SimSun"/>
        <charset val="134"/>
      </rPr>
      <t>第  1  页  共  1  页</t>
    </r>
  </si>
  <si>
    <r>
      <rPr>
        <sz val="8"/>
        <rFont val="SimSun"/>
        <charset val="134"/>
      </rPr>
      <t>计算基础</t>
    </r>
  </si>
  <si>
    <r>
      <rPr>
        <sz val="8"/>
        <rFont val="SimSun"/>
        <charset val="134"/>
      </rPr>
      <t>费率(%)</t>
    </r>
  </si>
  <si>
    <r>
      <rPr>
        <sz val="8"/>
        <rFont val="SimSun"/>
        <charset val="134"/>
      </rPr>
      <t xml:space="preserve">调整费率
</t>
    </r>
    <r>
      <rPr>
        <sz val="8"/>
        <rFont val="SimSun"/>
        <charset val="134"/>
      </rPr>
      <t>(%)</t>
    </r>
  </si>
  <si>
    <r>
      <rPr>
        <sz val="8"/>
        <rFont val="SimSun"/>
        <charset val="134"/>
      </rPr>
      <t xml:space="preserve">调整后金
</t>
    </r>
    <r>
      <rPr>
        <sz val="8"/>
        <rFont val="SimSun"/>
        <charset val="134"/>
      </rPr>
      <t>额(元)</t>
    </r>
  </si>
  <si>
    <r>
      <rPr>
        <sz val="8"/>
        <rFont val="SimSun"/>
        <charset val="134"/>
      </rPr>
      <t>备注</t>
    </r>
  </si>
  <si>
    <r>
      <rPr>
        <sz val="8"/>
        <rFont val="SimSun"/>
        <charset val="134"/>
      </rPr>
      <t xml:space="preserve">05040500
</t>
    </r>
    <r>
      <rPr>
        <sz val="8"/>
        <rFont val="SimSun"/>
        <charset val="134"/>
      </rPr>
      <t>1001</t>
    </r>
  </si>
  <si>
    <r>
      <rPr>
        <sz val="8"/>
        <rFont val="SimSun"/>
        <charset val="134"/>
      </rPr>
      <t>安全文明措施费</t>
    </r>
  </si>
  <si>
    <r>
      <rPr>
        <sz val="8"/>
        <rFont val="SimSun"/>
        <charset val="134"/>
      </rPr>
      <t>定额人工费+定额机械费</t>
    </r>
  </si>
  <si>
    <r>
      <rPr>
        <sz val="8"/>
        <rFont val="SimSun"/>
        <charset val="134"/>
      </rPr>
      <t xml:space="preserve">05040500
</t>
    </r>
    <r>
      <rPr>
        <sz val="8"/>
        <rFont val="SimSun"/>
        <charset val="134"/>
      </rPr>
      <t>2001</t>
    </r>
  </si>
  <si>
    <r>
      <rPr>
        <sz val="8"/>
        <rFont val="SimSun"/>
        <charset val="134"/>
      </rPr>
      <t>夜间施工费</t>
    </r>
  </si>
  <si>
    <r>
      <rPr>
        <sz val="8"/>
        <rFont val="SimSun"/>
        <charset val="134"/>
      </rPr>
      <t xml:space="preserve">05040500
</t>
    </r>
    <r>
      <rPr>
        <sz val="8"/>
        <rFont val="SimSun"/>
        <charset val="134"/>
      </rPr>
      <t>4001</t>
    </r>
  </si>
  <si>
    <r>
      <rPr>
        <sz val="8"/>
        <rFont val="SimSun"/>
        <charset val="134"/>
      </rPr>
      <t>二次搬运费</t>
    </r>
  </si>
  <si>
    <r>
      <rPr>
        <sz val="8"/>
        <rFont val="SimSun"/>
        <charset val="134"/>
      </rPr>
      <t xml:space="preserve">05040500
</t>
    </r>
    <r>
      <rPr>
        <sz val="8"/>
        <rFont val="SimSun"/>
        <charset val="134"/>
      </rPr>
      <t>5001</t>
    </r>
  </si>
  <si>
    <r>
      <rPr>
        <sz val="8"/>
        <rFont val="SimSun"/>
        <charset val="134"/>
      </rPr>
      <t>冬雨季施工增加费</t>
    </r>
  </si>
  <si>
    <r>
      <rPr>
        <sz val="8"/>
        <rFont val="SimSun"/>
        <charset val="134"/>
      </rPr>
      <t xml:space="preserve">05040500
</t>
    </r>
    <r>
      <rPr>
        <sz val="8"/>
        <rFont val="SimSun"/>
        <charset val="134"/>
      </rPr>
      <t>8001</t>
    </r>
  </si>
  <si>
    <r>
      <rPr>
        <sz val="8"/>
        <rFont val="SimSun"/>
        <charset val="134"/>
      </rPr>
      <t xml:space="preserve">已完工程及设备保
</t>
    </r>
    <r>
      <rPr>
        <sz val="8"/>
        <rFont val="SimSun"/>
        <charset val="134"/>
      </rPr>
      <t>护费</t>
    </r>
  </si>
  <si>
    <r>
      <rPr>
        <sz val="8"/>
        <rFont val="SimSun"/>
        <charset val="134"/>
      </rPr>
      <t xml:space="preserve">05040500
</t>
    </r>
    <r>
      <rPr>
        <sz val="8"/>
        <rFont val="SimSun"/>
        <charset val="134"/>
      </rPr>
      <t>9001</t>
    </r>
  </si>
  <si>
    <r>
      <rPr>
        <sz val="8"/>
        <rFont val="SimSun"/>
        <charset val="134"/>
      </rPr>
      <t>场地清理费</t>
    </r>
  </si>
  <si>
    <r>
      <rPr>
        <sz val="8"/>
        <rFont val="SimSun"/>
        <charset val="134"/>
      </rPr>
      <t xml:space="preserve">05040501
</t>
    </r>
    <r>
      <rPr>
        <sz val="8"/>
        <rFont val="SimSun"/>
        <charset val="134"/>
      </rPr>
      <t>0001</t>
    </r>
  </si>
  <si>
    <r>
      <rPr>
        <sz val="8"/>
        <rFont val="SimSun"/>
        <charset val="134"/>
      </rPr>
      <t>检验试验配合费</t>
    </r>
  </si>
  <si>
    <r>
      <rPr>
        <sz val="8"/>
        <rFont val="SimSun"/>
        <charset val="134"/>
      </rPr>
      <t xml:space="preserve">05040501
</t>
    </r>
    <r>
      <rPr>
        <sz val="8"/>
        <rFont val="SimSun"/>
        <charset val="134"/>
      </rPr>
      <t>1001</t>
    </r>
  </si>
  <si>
    <r>
      <rPr>
        <sz val="8"/>
        <rFont val="SimSun"/>
        <charset val="134"/>
      </rPr>
      <t xml:space="preserve">工程定位复测、工
</t>
    </r>
    <r>
      <rPr>
        <sz val="8"/>
        <rFont val="SimSun"/>
        <charset val="134"/>
      </rPr>
      <t>程点交费</t>
    </r>
  </si>
  <si>
    <r>
      <rPr>
        <sz val="8"/>
        <rFont val="SimSun"/>
        <charset val="134"/>
      </rPr>
      <t>合    计</t>
    </r>
  </si>
  <si>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编制人（造价人员）：</t>
    </r>
  </si>
  <si>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</si>
  <si>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 xml:space="preserve">注： 1.“ 计算基础 ” 中安全文明施工费可为“ 定额基价 ” 、  “ 定额人工费 ”或“ 定额人工费+定额机械费 ” ，其他项目可为“ 定
</t>
    </r>
    <r>
      <rPr>
        <sz val="8"/>
        <rFont val="SimSun"/>
        <charset val="134"/>
      </rPr>
      <t>额人工费 ”或“ 定额人工费+定额机械费 ”。</t>
    </r>
  </si>
  <si>
    <r>
      <rPr>
        <sz val="8"/>
        <rFont val="SimSun"/>
        <charset val="134"/>
      </rPr>
      <t xml:space="preserve">2.按施工方案计算的措施费，若无“ 计算基础 ”和“ 费率 ” 的数值，也可只填“ 金额 ”数值，但应在备注栏说明施工方案出
</t>
    </r>
    <r>
      <rPr>
        <sz val="8"/>
        <rFont val="SimSun"/>
        <charset val="134"/>
      </rPr>
      <t>处或计算方法。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</si>
  <si>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</si>
  <si>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 xml:space="preserve">其他项目清单与计价汇总表
</t>
    </r>
    <r>
      <rPr>
        <sz val="6.5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标段：宁夏交投高速公路管理有限公司202
</t>
    </r>
    <r>
      <rPr>
        <sz val="8"/>
        <rFont val="SimSun"/>
        <charset val="134"/>
      </rPr>
      <t xml:space="preserve">                        3-2025年高速公路养护项目-吴忠事业部门
</t>
    </r>
    <r>
      <rPr>
        <sz val="8"/>
        <rFont val="SimSun"/>
        <charset val="134"/>
      </rPr>
      <t xml:space="preserve">                        厅改造</t>
    </r>
  </si>
  <si>
    <r>
      <rPr>
        <sz val="8"/>
        <rFont val="SimSun"/>
        <charset val="134"/>
      </rPr>
      <t>结算金额（元）</t>
    </r>
  </si>
  <si>
    <r>
      <rPr>
        <sz val="8"/>
        <rFont val="SimSun"/>
        <charset val="134"/>
      </rPr>
      <t>明细详见表-12-1</t>
    </r>
  </si>
  <si>
    <r>
      <rPr>
        <sz val="8"/>
        <rFont val="SimSun"/>
        <charset val="134"/>
      </rPr>
      <t>材料暂估价</t>
    </r>
  </si>
  <si>
    <r>
      <rPr>
        <sz val="8"/>
        <rFont val="SimSun"/>
        <charset val="134"/>
      </rPr>
      <t>—</t>
    </r>
  </si>
  <si>
    <r>
      <rPr>
        <sz val="8"/>
        <rFont val="SimSun"/>
        <charset val="134"/>
      </rPr>
      <t>明细详见表-12-2</t>
    </r>
  </si>
  <si>
    <r>
      <rPr>
        <sz val="8"/>
        <rFont val="SimSun"/>
        <charset val="134"/>
      </rPr>
      <t>明细详见表-12-3</t>
    </r>
  </si>
  <si>
    <r>
      <rPr>
        <sz val="8"/>
        <rFont val="SimSun"/>
        <charset val="134"/>
      </rPr>
      <t>明细详见表-12-4</t>
    </r>
  </si>
  <si>
    <r>
      <rPr>
        <sz val="8"/>
        <rFont val="SimSun"/>
        <charset val="134"/>
      </rPr>
      <t>明细详见表-12-5</t>
    </r>
  </si>
  <si>
    <r>
      <rPr>
        <sz val="8"/>
        <rFont val="SimSun"/>
        <charset val="134"/>
      </rPr>
      <t>签证与索赔</t>
    </r>
  </si>
  <si>
    <r>
      <rPr>
        <sz val="8"/>
        <rFont val="SimSun"/>
        <charset val="134"/>
      </rPr>
      <t xml:space="preserve">注：材料（工程设备）暂估单价进入清单项目综合单价，此处不汇总。
</t>
    </r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                                                                                    表-12</t>
    </r>
  </si>
  <si>
    <r>
      <rPr>
        <sz val="19"/>
        <rFont val="SimSun"/>
        <charset val="134"/>
      </rPr>
      <t xml:space="preserve"> 暂列金额明细表
</t>
    </r>
    <r>
      <rPr>
        <sz val="6.5"/>
        <rFont val="Arial"/>
        <charset val="134"/>
      </rPr>
      <t xml:space="preserve">
</t>
    </r>
    <r>
      <rPr>
        <sz val="8"/>
        <rFont val="SimSun"/>
        <charset val="134"/>
      </rPr>
      <t xml:space="preserve">        标段：宁夏交投高速公路管理有限公司2023-202
</t>
    </r>
    <r>
      <rPr>
        <sz val="8"/>
        <rFont val="SimSun"/>
        <charset val="134"/>
      </rPr>
      <t xml:space="preserve">        5年高速公路养护项目-吴忠事业部门厅改造          第  1  页  共  1  页</t>
    </r>
  </si>
  <si>
    <r>
      <rPr>
        <sz val="8"/>
        <rFont val="SimSun"/>
        <charset val="134"/>
      </rPr>
      <t>计量单位</t>
    </r>
  </si>
  <si>
    <r>
      <rPr>
        <sz val="8"/>
        <rFont val="SimSun"/>
        <charset val="134"/>
      </rPr>
      <t>暂定金额(元)</t>
    </r>
  </si>
  <si>
    <r>
      <rPr>
        <sz val="8"/>
        <rFont val="SimSun"/>
        <charset val="134"/>
      </rPr>
      <t xml:space="preserve">注：此表由招标人填写，如不能详列，也可只列暂列金额总额，投标人应将上述暂列金额计入投标总价中。
</t>
    </r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                                                                                表— 12— 1</t>
    </r>
  </si>
  <si>
    <r>
      <rPr>
        <sz val="19"/>
        <rFont val="SimSun"/>
        <charset val="134"/>
      </rPr>
      <t xml:space="preserve">总承包服务费计价表
</t>
    </r>
    <r>
      <rPr>
        <sz val="6.5"/>
        <rFont val="Arial"/>
        <charset val="134"/>
      </rPr>
      <t xml:space="preserve">
</t>
    </r>
    <r>
      <rPr>
        <sz val="8"/>
        <rFont val="SimSun"/>
        <charset val="134"/>
      </rPr>
      <t xml:space="preserve">           标段：宁夏交投高速公路管理有限公司2023-20
</t>
    </r>
    <r>
      <rPr>
        <sz val="8"/>
        <rFont val="SimSun"/>
        <charset val="134"/>
      </rPr>
      <t xml:space="preserve">           25年高速公路养护项目-吴忠事业部门厅改造       第  1  页  共  1  页</t>
    </r>
  </si>
  <si>
    <r>
      <rPr>
        <sz val="8"/>
        <rFont val="SimSun"/>
        <charset val="134"/>
      </rPr>
      <t>项目价值(元)</t>
    </r>
  </si>
  <si>
    <r>
      <rPr>
        <sz val="8"/>
        <rFont val="SimSun"/>
        <charset val="134"/>
      </rPr>
      <t>服务内容</t>
    </r>
  </si>
  <si>
    <r>
      <rPr>
        <sz val="8"/>
        <rFont val="SimSun"/>
        <charset val="134"/>
      </rPr>
      <t xml:space="preserve">注：此表项目名称、服务内容由招标人填写，编写招标控制价时，费率及金额由招标人按有关计价规定确定；投标时，费率及金
</t>
    </r>
    <r>
      <rPr>
        <sz val="8"/>
        <rFont val="SimSun"/>
        <charset val="134"/>
      </rPr>
      <t xml:space="preserve">额由投标人自主报价，计入投标总价中。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                                                                                表— 12— 5</t>
    </r>
  </si>
  <si>
    <r>
      <rPr>
        <sz val="19"/>
        <rFont val="SimSun"/>
        <charset val="134"/>
      </rPr>
      <t xml:space="preserve">规费、税金项目计价表
</t>
    </r>
    <r>
      <rPr>
        <sz val="6.5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标段：宁夏交投高速公路管理有限公司2023-2
</t>
    </r>
    <r>
      <rPr>
        <sz val="8"/>
        <rFont val="SimSun"/>
        <charset val="134"/>
      </rPr>
      <t xml:space="preserve">                025年高速公路养护项目-吴忠事业部门厅改造      第  1  页  共  1  页</t>
    </r>
  </si>
  <si>
    <r>
      <rPr>
        <sz val="8"/>
        <rFont val="SimSun"/>
        <charset val="134"/>
      </rPr>
      <t>计算基数</t>
    </r>
  </si>
  <si>
    <r>
      <rPr>
        <sz val="8"/>
        <rFont val="SimSun"/>
        <charset val="134"/>
      </rPr>
      <t>计算费率(%)</t>
    </r>
  </si>
  <si>
    <r>
      <rPr>
        <sz val="8"/>
        <rFont val="SimSun"/>
        <charset val="134"/>
      </rPr>
      <t xml:space="preserve">分部分项工程项目+措施项目+其
</t>
    </r>
    <r>
      <rPr>
        <sz val="8"/>
        <rFont val="SimSun"/>
        <charset val="134"/>
      </rPr>
      <t>他项目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</si>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</sst>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\ \ \ \ @"/>
    <numFmt numFmtId="180" formatCode="000000000000_ "/>
    <numFmt numFmtId="181" formatCode="0.00_);[Red]\(0.00\)"/>
    <numFmt numFmtId="182" formatCode="0.000_ "/>
  </numFmts>
  <fonts count="35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11"/>
      <name val="SimSun"/>
      <charset val="134"/>
    </font>
    <font>
      <sz val="8"/>
      <color rgb="FF000000"/>
      <name val="宋体"/>
      <charset val="134"/>
    </font>
    <font>
      <sz val="8"/>
      <color rgb="FF000000"/>
      <name val="Arial"/>
      <charset val="134"/>
    </font>
    <font>
      <sz val="8"/>
      <name val="SimSun"/>
      <charset val="134"/>
    </font>
    <font>
      <sz val="11"/>
      <color rgb="FF000000"/>
      <name val="宋体"/>
      <charset val="204"/>
    </font>
    <font>
      <sz val="19"/>
      <color rgb="FF000000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9"/>
      <name val="SimSun"/>
      <charset val="134"/>
    </font>
    <font>
      <sz val="6.5"/>
      <name val="Arial"/>
      <charset val="134"/>
    </font>
    <font>
      <sz val="6"/>
      <name val="Arial"/>
      <charset val="134"/>
    </font>
    <font>
      <sz val="3"/>
      <name val="Arial"/>
      <charset val="134"/>
    </font>
    <font>
      <sz val="5"/>
      <name val="Arial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0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0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176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0" fillId="0" borderId="8" xfId="0" applyNumberFormat="1" applyFill="1" applyBorder="1" applyAlignment="1">
      <alignment horizontal="left" vertical="top" wrapText="1"/>
    </xf>
    <xf numFmtId="0" fontId="0" fillId="0" borderId="9" xfId="0" applyNumberForma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right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178" fontId="1" fillId="0" borderId="11" xfId="0" applyNumberFormat="1" applyFont="1" applyFill="1" applyBorder="1" applyAlignment="1">
      <alignment horizontal="right" vertical="center" wrapText="1"/>
    </xf>
    <xf numFmtId="0" fontId="0" fillId="0" borderId="11" xfId="0" applyNumberFormat="1" applyFill="1" applyBorder="1" applyAlignment="1">
      <alignment horizontal="left" vertical="top" wrapText="1"/>
    </xf>
    <xf numFmtId="178" fontId="1" fillId="0" borderId="12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top" wrapText="1" indent="2"/>
    </xf>
    <xf numFmtId="0" fontId="0" fillId="0" borderId="12" xfId="0" applyNumberForma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0" fillId="0" borderId="13" xfId="0" applyNumberForma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wrapText="1"/>
    </xf>
    <xf numFmtId="0" fontId="1" fillId="0" borderId="11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right" vertical="center" wrapText="1"/>
    </xf>
    <xf numFmtId="176" fontId="1" fillId="0" borderId="13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NumberFormat="1" applyFill="1" applyBorder="1" applyAlignment="1">
      <alignment horizontal="righ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178" fontId="1" fillId="0" borderId="13" xfId="0" applyNumberFormat="1" applyFont="1" applyFill="1" applyBorder="1" applyAlignment="1">
      <alignment horizontal="right" vertical="center" wrapText="1"/>
    </xf>
    <xf numFmtId="0" fontId="0" fillId="0" borderId="13" xfId="0" applyNumberFormat="1" applyFill="1" applyBorder="1" applyAlignment="1">
      <alignment horizontal="right" vertical="center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179" fontId="1" fillId="0" borderId="0" xfId="0" applyNumberFormat="1" applyFont="1" applyFill="1" applyBorder="1" applyAlignment="1">
      <alignment horizontal="left" vertical="top" wrapText="1"/>
    </xf>
    <xf numFmtId="0" fontId="0" fillId="0" borderId="7" xfId="0" applyNumberForma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1" fillId="0" borderId="2" xfId="0" applyNumberFormat="1" applyFont="1" applyFill="1" applyBorder="1" applyAlignment="1">
      <alignment horizontal="left" vertical="center" wrapText="1" inden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right" vertical="center" wrapText="1" indent="1"/>
    </xf>
    <xf numFmtId="180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81" fontId="0" fillId="0" borderId="0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6" fontId="3" fillId="0" borderId="18" xfId="0" applyNumberFormat="1" applyFont="1" applyFill="1" applyBorder="1" applyAlignment="1">
      <alignment horizontal="center" vertical="center" wrapText="1"/>
    </xf>
    <xf numFmtId="176" fontId="4" fillId="0" borderId="19" xfId="0" applyNumberFormat="1" applyFont="1" applyFill="1" applyBorder="1" applyAlignment="1">
      <alignment horizontal="center" vertical="center" wrapText="1"/>
    </xf>
    <xf numFmtId="176" fontId="4" fillId="0" borderId="17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Fill="1" applyBorder="1" applyAlignment="1">
      <alignment horizontal="center" vertical="center" wrapText="1"/>
    </xf>
    <xf numFmtId="0" fontId="0" fillId="0" borderId="20" xfId="0" applyNumberFormat="1" applyFill="1" applyBorder="1" applyAlignment="1">
      <alignment horizontal="center" vertical="center" wrapText="1"/>
    </xf>
    <xf numFmtId="178" fontId="1" fillId="0" borderId="21" xfId="0" applyNumberFormat="1" applyFont="1" applyFill="1" applyBorder="1" applyAlignment="1">
      <alignment horizontal="right" vertical="center" wrapText="1"/>
    </xf>
    <xf numFmtId="0" fontId="0" fillId="0" borderId="14" xfId="0" applyNumberForma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  <xf numFmtId="178" fontId="0" fillId="0" borderId="0" xfId="0" applyNumberForma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22" xfId="0" applyNumberFormat="1" applyFill="1" applyBorder="1" applyAlignment="1">
      <alignment horizontal="center" vertical="center" wrapText="1"/>
    </xf>
    <xf numFmtId="0" fontId="0" fillId="0" borderId="22" xfId="0" applyNumberFormat="1" applyFill="1" applyBorder="1" applyAlignment="1">
      <alignment horizontal="left" vertical="center" wrapText="1"/>
    </xf>
    <xf numFmtId="181" fontId="6" fillId="0" borderId="0" xfId="0" applyNumberFormat="1" applyFont="1" applyFill="1" applyBorder="1" applyAlignment="1">
      <alignment horizontal="left" vertical="top" wrapText="1"/>
    </xf>
    <xf numFmtId="0" fontId="5" fillId="0" borderId="14" xfId="0" applyNumberFormat="1" applyFont="1" applyFill="1" applyBorder="1" applyAlignment="1">
      <alignment horizontal="center" vertical="center" wrapText="1"/>
    </xf>
    <xf numFmtId="182" fontId="1" fillId="0" borderId="4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left" wrapText="1"/>
    </xf>
    <xf numFmtId="0" fontId="0" fillId="0" borderId="23" xfId="0" applyNumberFormat="1" applyFill="1" applyBorder="1" applyAlignment="1">
      <alignment horizontal="left" wrapText="1"/>
    </xf>
    <xf numFmtId="0" fontId="8" fillId="0" borderId="24" xfId="0" applyNumberFormat="1" applyFont="1" applyFill="1" applyBorder="1" applyAlignment="1">
      <alignment horizontal="left" vertical="top" wrapText="1"/>
    </xf>
    <xf numFmtId="0" fontId="0" fillId="0" borderId="24" xfId="0" applyNumberFormat="1" applyFill="1" applyBorder="1" applyAlignment="1">
      <alignment horizontal="left" vertical="top" wrapText="1"/>
    </xf>
    <xf numFmtId="0" fontId="8" fillId="0" borderId="24" xfId="0" applyNumberFormat="1" applyFont="1" applyFill="1" applyBorder="1" applyAlignment="1">
      <alignment horizontal="right" wrapText="1"/>
    </xf>
    <xf numFmtId="0" fontId="0" fillId="0" borderId="24" xfId="0" applyNumberFormat="1" applyFill="1" applyBorder="1" applyAlignment="1">
      <alignment horizontal="right" wrapText="1"/>
    </xf>
    <xf numFmtId="49" fontId="1" fillId="0" borderId="11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right" vertical="center" wrapText="1"/>
    </xf>
    <xf numFmtId="176" fontId="1" fillId="0" borderId="12" xfId="0" applyNumberFormat="1" applyFont="1" applyFill="1" applyBorder="1" applyAlignment="1">
      <alignment horizontal="right" vertical="center" wrapText="1"/>
    </xf>
    <xf numFmtId="0" fontId="0" fillId="0" borderId="25" xfId="0" applyNumberFormat="1" applyFill="1" applyBorder="1" applyAlignment="1">
      <alignment horizontal="left" vertical="top" wrapText="1"/>
    </xf>
    <xf numFmtId="0" fontId="1" fillId="0" borderId="26" xfId="0" applyNumberFormat="1" applyFont="1" applyFill="1" applyBorder="1" applyAlignment="1">
      <alignment horizontal="right" vertical="top" wrapText="1"/>
    </xf>
    <xf numFmtId="0" fontId="0" fillId="0" borderId="26" xfId="0" applyNumberForma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401320</xdr:colOff>
      <xdr:row>0</xdr:row>
      <xdr:rowOff>673100</xdr:rowOff>
    </xdr:from>
    <xdr:ext cx="1160780" cy="156210"/>
    <xdr:sp>
      <xdr:nvSpPr>
        <xdr:cNvPr id="10" name="textbox10"/>
        <xdr:cNvSpPr txBox="1"/>
      </xdr:nvSpPr>
      <xdr:spPr>
        <a:xfrm>
          <a:off x="4808855" y="673100"/>
          <a:ext cx="11607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第</a:t>
          </a:r>
          <a:r>
            <a:rPr sz="800" kern="0" spc="10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共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lang="en-US"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6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363220</xdr:colOff>
      <xdr:row>0</xdr:row>
      <xdr:rowOff>663575</xdr:rowOff>
    </xdr:from>
    <xdr:ext cx="1160780" cy="156210"/>
    <xdr:sp>
      <xdr:nvSpPr>
        <xdr:cNvPr id="12" name="textbox12"/>
        <xdr:cNvSpPr txBox="1"/>
      </xdr:nvSpPr>
      <xdr:spPr>
        <a:xfrm>
          <a:off x="4677410" y="663575"/>
          <a:ext cx="11607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第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2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共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lang="en-US"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6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382270</xdr:colOff>
      <xdr:row>0</xdr:row>
      <xdr:rowOff>673100</xdr:rowOff>
    </xdr:from>
    <xdr:ext cx="1160780" cy="156210"/>
    <xdr:sp>
      <xdr:nvSpPr>
        <xdr:cNvPr id="14" name="textbox14"/>
        <xdr:cNvSpPr txBox="1"/>
      </xdr:nvSpPr>
      <xdr:spPr>
        <a:xfrm>
          <a:off x="4615815" y="673100"/>
          <a:ext cx="11607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第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3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共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lang="en-US"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6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401320</xdr:colOff>
      <xdr:row>0</xdr:row>
      <xdr:rowOff>673100</xdr:rowOff>
    </xdr:from>
    <xdr:ext cx="1160780" cy="156210"/>
    <xdr:sp>
      <xdr:nvSpPr>
        <xdr:cNvPr id="16" name="textbox16"/>
        <xdr:cNvSpPr txBox="1"/>
      </xdr:nvSpPr>
      <xdr:spPr>
        <a:xfrm>
          <a:off x="4768850" y="673100"/>
          <a:ext cx="11607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第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4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共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lang="en-US"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6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363220</xdr:colOff>
      <xdr:row>0</xdr:row>
      <xdr:rowOff>635000</xdr:rowOff>
    </xdr:from>
    <xdr:ext cx="1160780" cy="156210"/>
    <xdr:sp>
      <xdr:nvSpPr>
        <xdr:cNvPr id="18" name="textbox18"/>
        <xdr:cNvSpPr txBox="1"/>
      </xdr:nvSpPr>
      <xdr:spPr>
        <a:xfrm>
          <a:off x="4730115" y="635000"/>
          <a:ext cx="11607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第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5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共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lang="en-US"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6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372745</xdr:colOff>
      <xdr:row>0</xdr:row>
      <xdr:rowOff>644525</xdr:rowOff>
    </xdr:from>
    <xdr:ext cx="1160780" cy="156210"/>
    <xdr:sp>
      <xdr:nvSpPr>
        <xdr:cNvPr id="20" name="textbox20"/>
        <xdr:cNvSpPr txBox="1"/>
      </xdr:nvSpPr>
      <xdr:spPr>
        <a:xfrm>
          <a:off x="4721860" y="644525"/>
          <a:ext cx="11607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第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6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共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lang="en-US"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6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12700</xdr:colOff>
      <xdr:row>0</xdr:row>
      <xdr:rowOff>492125</xdr:rowOff>
    </xdr:from>
    <xdr:ext cx="1273810" cy="156210"/>
    <xdr:sp>
      <xdr:nvSpPr>
        <xdr:cNvPr id="28" name="textbox28"/>
        <xdr:cNvSpPr txBox="1"/>
      </xdr:nvSpPr>
      <xdr:spPr>
        <a:xfrm>
          <a:off x="12700" y="492125"/>
          <a:ext cx="127381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6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9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工程名称：室外绿化工程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363220</xdr:colOff>
      <xdr:row>0</xdr:row>
      <xdr:rowOff>492125</xdr:rowOff>
    </xdr:from>
    <xdr:ext cx="1160780" cy="156210"/>
    <xdr:sp>
      <xdr:nvSpPr>
        <xdr:cNvPr id="29" name="textbox29"/>
        <xdr:cNvSpPr txBox="1"/>
      </xdr:nvSpPr>
      <xdr:spPr>
        <a:xfrm>
          <a:off x="5570220" y="492125"/>
          <a:ext cx="11607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第</a:t>
          </a:r>
          <a:r>
            <a:rPr sz="800" kern="0" spc="11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共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2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12700</xdr:colOff>
      <xdr:row>0</xdr:row>
      <xdr:rowOff>492125</xdr:rowOff>
    </xdr:from>
    <xdr:ext cx="1273810" cy="156210"/>
    <xdr:sp>
      <xdr:nvSpPr>
        <xdr:cNvPr id="30" name="textbox30"/>
        <xdr:cNvSpPr txBox="1"/>
      </xdr:nvSpPr>
      <xdr:spPr>
        <a:xfrm>
          <a:off x="12700" y="492125"/>
          <a:ext cx="127381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6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9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工程名称：室外绿化工程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363220</xdr:colOff>
      <xdr:row>0</xdr:row>
      <xdr:rowOff>492125</xdr:rowOff>
    </xdr:from>
    <xdr:ext cx="1160780" cy="156210"/>
    <xdr:sp>
      <xdr:nvSpPr>
        <xdr:cNvPr id="31" name="textbox31"/>
        <xdr:cNvSpPr txBox="1"/>
      </xdr:nvSpPr>
      <xdr:spPr>
        <a:xfrm>
          <a:off x="5556885" y="492125"/>
          <a:ext cx="11607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第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2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共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2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6452234" cy="195579"/>
    <xdr:pic>
      <xdr:nvPicPr>
        <xdr:cNvPr id="32" name="image3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51600" cy="19494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6452234" cy="195579"/>
    <xdr:pic>
      <xdr:nvPicPr>
        <xdr:cNvPr id="33" name="image3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51600" cy="194945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6452234" cy="195579"/>
    <xdr:pic>
      <xdr:nvPicPr>
        <xdr:cNvPr id="34" name="image3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51600" cy="19494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6452234" cy="195579"/>
    <xdr:pic>
      <xdr:nvPicPr>
        <xdr:cNvPr id="35" name="image3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51600" cy="1949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D17" sqref="D17:E17"/>
    </sheetView>
  </sheetViews>
  <sheetFormatPr defaultColWidth="9" defaultRowHeight="14.25" outlineLevelCol="5"/>
  <cols>
    <col min="1" max="1" width="10.0916666666667" customWidth="1"/>
    <col min="2" max="2" width="29.0083333333333" customWidth="1"/>
    <col min="3" max="3" width="11.3916666666667" customWidth="1"/>
    <col min="4" max="4" width="16.375" customWidth="1"/>
    <col min="5" max="5" width="5.7" customWidth="1"/>
    <col min="6" max="6" width="16.1833333333333" customWidth="1"/>
  </cols>
  <sheetData>
    <row r="1" ht="40.65" customHeight="1" spans="1:6">
      <c r="A1" s="94" t="s">
        <v>0</v>
      </c>
      <c r="B1" s="95"/>
      <c r="C1" s="95"/>
      <c r="D1" s="95"/>
      <c r="E1" s="95"/>
      <c r="F1" s="95"/>
    </row>
    <row r="2" ht="46.5" customHeight="1" spans="1:6">
      <c r="A2" s="96" t="s">
        <v>1</v>
      </c>
      <c r="B2" s="97"/>
      <c r="C2" s="98" t="s">
        <v>2</v>
      </c>
      <c r="D2" s="99"/>
      <c r="E2" s="100" t="s">
        <v>3</v>
      </c>
      <c r="F2" s="101"/>
    </row>
    <row r="3" ht="20.7" customHeight="1" spans="1:6">
      <c r="A3" s="3" t="s">
        <v>4</v>
      </c>
      <c r="B3" s="4" t="s">
        <v>5</v>
      </c>
      <c r="C3" s="5"/>
      <c r="D3" s="4" t="s">
        <v>6</v>
      </c>
      <c r="E3" s="5"/>
      <c r="F3" s="23" t="s">
        <v>7</v>
      </c>
    </row>
    <row r="4" ht="18.7" customHeight="1" spans="1:6">
      <c r="A4" s="6">
        <v>1</v>
      </c>
      <c r="B4" s="7" t="s">
        <v>8</v>
      </c>
      <c r="C4" s="8"/>
      <c r="D4" s="42">
        <v>291927.49</v>
      </c>
      <c r="E4" s="11"/>
      <c r="F4" s="25"/>
    </row>
    <row r="5" ht="18.7" customHeight="1" spans="1:6">
      <c r="A5" s="35">
        <v>1.1</v>
      </c>
      <c r="B5" s="7" t="s">
        <v>9</v>
      </c>
      <c r="C5" s="8"/>
      <c r="D5" s="42">
        <v>2774.85</v>
      </c>
      <c r="E5" s="11"/>
      <c r="F5" s="25"/>
    </row>
    <row r="6" ht="18.8" customHeight="1" spans="1:6">
      <c r="A6" s="35">
        <v>1.2</v>
      </c>
      <c r="B6" s="7" t="s">
        <v>10</v>
      </c>
      <c r="C6" s="8"/>
      <c r="D6" s="42">
        <v>289152.64</v>
      </c>
      <c r="E6" s="11"/>
      <c r="F6" s="25"/>
    </row>
    <row r="7" ht="18.8" customHeight="1" spans="1:6">
      <c r="A7" s="6">
        <v>2</v>
      </c>
      <c r="B7" s="7" t="s">
        <v>11</v>
      </c>
      <c r="C7" s="8"/>
      <c r="D7" s="42">
        <v>9196.96</v>
      </c>
      <c r="E7" s="11"/>
      <c r="F7" s="25"/>
    </row>
    <row r="8" ht="18.7" customHeight="1" spans="1:6">
      <c r="A8" s="35">
        <v>2.1</v>
      </c>
      <c r="B8" s="7" t="s">
        <v>12</v>
      </c>
      <c r="C8" s="8"/>
      <c r="D8" s="42">
        <v>7099.81</v>
      </c>
      <c r="E8" s="11"/>
      <c r="F8" s="25"/>
    </row>
    <row r="9" ht="18.7" customHeight="1" spans="1:6">
      <c r="A9" s="35">
        <v>2.2</v>
      </c>
      <c r="B9" s="7" t="s">
        <v>13</v>
      </c>
      <c r="C9" s="8"/>
      <c r="D9" s="42">
        <v>2097.15</v>
      </c>
      <c r="E9" s="11"/>
      <c r="F9" s="25"/>
    </row>
    <row r="10" ht="18.7" customHeight="1" spans="1:6">
      <c r="A10" s="60" t="s">
        <v>14</v>
      </c>
      <c r="B10" s="7" t="s">
        <v>15</v>
      </c>
      <c r="C10" s="8"/>
      <c r="D10" s="13"/>
      <c r="E10" s="13"/>
      <c r="F10" s="25"/>
    </row>
    <row r="11" ht="18.7" customHeight="1" spans="1:6">
      <c r="A11" s="6">
        <v>3</v>
      </c>
      <c r="B11" s="7" t="s">
        <v>16</v>
      </c>
      <c r="C11" s="8"/>
      <c r="D11" s="13"/>
      <c r="E11" s="13"/>
      <c r="F11" s="102" t="s">
        <v>17</v>
      </c>
    </row>
    <row r="12" ht="18.7" customHeight="1" spans="1:6">
      <c r="A12" s="35">
        <v>3.1</v>
      </c>
      <c r="B12" s="7" t="s">
        <v>18</v>
      </c>
      <c r="C12" s="8"/>
      <c r="D12" s="13"/>
      <c r="E12" s="13"/>
      <c r="F12" s="102" t="s">
        <v>17</v>
      </c>
    </row>
    <row r="13" ht="18.7" customHeight="1" spans="1:6">
      <c r="A13" s="35">
        <v>3.2</v>
      </c>
      <c r="B13" s="7" t="s">
        <v>19</v>
      </c>
      <c r="C13" s="8"/>
      <c r="D13" s="13"/>
      <c r="E13" s="13"/>
      <c r="F13" s="102" t="s">
        <v>17</v>
      </c>
    </row>
    <row r="14" ht="18.7" customHeight="1" spans="1:6">
      <c r="A14" s="35">
        <v>3.3</v>
      </c>
      <c r="B14" s="7" t="s">
        <v>20</v>
      </c>
      <c r="C14" s="8"/>
      <c r="D14" s="13"/>
      <c r="E14" s="13"/>
      <c r="F14" s="102" t="s">
        <v>17</v>
      </c>
    </row>
    <row r="15" ht="18.8" customHeight="1" spans="1:6">
      <c r="A15" s="35">
        <v>3.4</v>
      </c>
      <c r="B15" s="7" t="s">
        <v>21</v>
      </c>
      <c r="C15" s="8"/>
      <c r="D15" s="13"/>
      <c r="E15" s="13"/>
      <c r="F15" s="102" t="s">
        <v>17</v>
      </c>
    </row>
    <row r="16" ht="18.8" customHeight="1" spans="1:6">
      <c r="A16" s="35">
        <v>3.5</v>
      </c>
      <c r="B16" s="7" t="s">
        <v>22</v>
      </c>
      <c r="C16" s="8"/>
      <c r="D16" s="13"/>
      <c r="E16" s="13"/>
      <c r="F16" s="102" t="s">
        <v>17</v>
      </c>
    </row>
    <row r="17" ht="18.7" customHeight="1" spans="1:6">
      <c r="A17" s="6">
        <v>4</v>
      </c>
      <c r="B17" s="7" t="s">
        <v>23</v>
      </c>
      <c r="C17" s="8"/>
      <c r="D17" s="42">
        <v>27101.2</v>
      </c>
      <c r="E17" s="11"/>
      <c r="F17" s="102" t="s">
        <v>17</v>
      </c>
    </row>
    <row r="18" ht="18.7" customHeight="1" spans="1:6">
      <c r="A18" s="12"/>
      <c r="B18" s="13"/>
      <c r="C18" s="13"/>
      <c r="D18" s="13"/>
      <c r="E18" s="13"/>
      <c r="F18" s="25"/>
    </row>
    <row r="19" ht="18.7" customHeight="1" spans="1:6">
      <c r="A19" s="12"/>
      <c r="B19" s="13"/>
      <c r="C19" s="13"/>
      <c r="D19" s="13"/>
      <c r="E19" s="13"/>
      <c r="F19" s="25"/>
    </row>
    <row r="20" ht="18.7" customHeight="1" spans="1:6">
      <c r="A20" s="12"/>
      <c r="B20" s="13"/>
      <c r="C20" s="13"/>
      <c r="D20" s="13"/>
      <c r="E20" s="13"/>
      <c r="F20" s="25"/>
    </row>
    <row r="21" ht="18.7" customHeight="1" spans="1:6">
      <c r="A21" s="12"/>
      <c r="B21" s="13"/>
      <c r="C21" s="13"/>
      <c r="D21" s="13"/>
      <c r="E21" s="13"/>
      <c r="F21" s="25"/>
    </row>
    <row r="22" ht="18.7" customHeight="1" spans="1:6">
      <c r="A22" s="12"/>
      <c r="B22" s="13"/>
      <c r="C22" s="13"/>
      <c r="D22" s="13"/>
      <c r="E22" s="13"/>
      <c r="F22" s="25"/>
    </row>
    <row r="23" ht="18.7" customHeight="1" spans="1:6">
      <c r="A23" s="12"/>
      <c r="B23" s="13"/>
      <c r="C23" s="13"/>
      <c r="D23" s="13"/>
      <c r="E23" s="13"/>
      <c r="F23" s="25"/>
    </row>
    <row r="24" ht="18.8" customHeight="1" spans="1:6">
      <c r="A24" s="12"/>
      <c r="B24" s="13"/>
      <c r="C24" s="13"/>
      <c r="D24" s="13"/>
      <c r="E24" s="13"/>
      <c r="F24" s="25"/>
    </row>
    <row r="25" ht="18.7" customHeight="1" spans="1:6">
      <c r="A25" s="12"/>
      <c r="B25" s="13"/>
      <c r="C25" s="13"/>
      <c r="D25" s="13"/>
      <c r="E25" s="13"/>
      <c r="F25" s="25"/>
    </row>
    <row r="26" ht="18.7" customHeight="1" spans="1:6">
      <c r="A26" s="12"/>
      <c r="B26" s="13"/>
      <c r="C26" s="13"/>
      <c r="D26" s="13"/>
      <c r="E26" s="13"/>
      <c r="F26" s="25"/>
    </row>
    <row r="27" ht="18.7" customHeight="1" spans="1:6">
      <c r="A27" s="12"/>
      <c r="B27" s="13"/>
      <c r="C27" s="13"/>
      <c r="D27" s="13"/>
      <c r="E27" s="13"/>
      <c r="F27" s="25"/>
    </row>
    <row r="28" ht="18.7" customHeight="1" spans="1:6">
      <c r="A28" s="12"/>
      <c r="B28" s="13"/>
      <c r="C28" s="13"/>
      <c r="D28" s="13"/>
      <c r="E28" s="13"/>
      <c r="F28" s="25"/>
    </row>
    <row r="29" ht="18.7" customHeight="1" spans="1:6">
      <c r="A29" s="12"/>
      <c r="B29" s="13"/>
      <c r="C29" s="13"/>
      <c r="D29" s="13"/>
      <c r="E29" s="13"/>
      <c r="F29" s="25"/>
    </row>
    <row r="30" ht="18.7" customHeight="1" spans="1:6">
      <c r="A30" s="12"/>
      <c r="B30" s="13"/>
      <c r="C30" s="13"/>
      <c r="D30" s="13"/>
      <c r="E30" s="13"/>
      <c r="F30" s="25"/>
    </row>
    <row r="31" ht="18.7" customHeight="1" spans="1:6">
      <c r="A31" s="12"/>
      <c r="B31" s="13"/>
      <c r="C31" s="13"/>
      <c r="D31" s="13"/>
      <c r="E31" s="13"/>
      <c r="F31" s="25"/>
    </row>
    <row r="32" ht="18.7" customHeight="1" spans="1:6">
      <c r="A32" s="12"/>
      <c r="B32" s="13"/>
      <c r="C32" s="13"/>
      <c r="D32" s="13"/>
      <c r="E32" s="13"/>
      <c r="F32" s="25"/>
    </row>
    <row r="33" ht="18.8" customHeight="1" spans="1:6">
      <c r="A33" s="12"/>
      <c r="B33" s="13"/>
      <c r="C33" s="13"/>
      <c r="D33" s="13"/>
      <c r="E33" s="13"/>
      <c r="F33" s="25"/>
    </row>
    <row r="34" ht="18.7" customHeight="1" spans="1:6">
      <c r="A34" s="12"/>
      <c r="B34" s="13"/>
      <c r="C34" s="13"/>
      <c r="D34" s="13"/>
      <c r="E34" s="13"/>
      <c r="F34" s="25"/>
    </row>
    <row r="35" ht="24.4" customHeight="1" spans="1:6">
      <c r="A35" s="14" t="s">
        <v>24</v>
      </c>
      <c r="B35" s="15"/>
      <c r="C35" s="15"/>
      <c r="D35" s="103">
        <v>328225.65</v>
      </c>
      <c r="E35" s="44"/>
      <c r="F35" s="104">
        <v>0</v>
      </c>
    </row>
    <row r="36" ht="18.7" customHeight="1" spans="1:6">
      <c r="A36" s="45" t="s">
        <v>25</v>
      </c>
      <c r="B36" s="46"/>
      <c r="C36" s="46"/>
      <c r="D36" s="46"/>
      <c r="E36" s="46"/>
      <c r="F36" s="46"/>
    </row>
    <row r="37" ht="18.3" customHeight="1" spans="1:6">
      <c r="A37" s="105"/>
      <c r="B37" s="105"/>
      <c r="C37" s="105"/>
      <c r="D37" s="105"/>
      <c r="E37" s="106" t="s">
        <v>26</v>
      </c>
      <c r="F37" s="107"/>
    </row>
  </sheetData>
  <mergeCells count="73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D37"/>
    <mergeCell ref="E37:F3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7"/>
  <sheetViews>
    <sheetView workbookViewId="0">
      <selection activeCell="J6" sqref="J6:J14"/>
    </sheetView>
  </sheetViews>
  <sheetFormatPr defaultColWidth="9" defaultRowHeight="14.25" outlineLevelCol="7"/>
  <cols>
    <col min="1" max="1" width="5.14166666666667" customWidth="1"/>
    <col min="2" max="2" width="12.925" customWidth="1"/>
    <col min="3" max="3" width="19.0916666666667" customWidth="1"/>
    <col min="4" max="4" width="4.71666666666667" customWidth="1"/>
    <col min="5" max="5" width="7.09166666666667" customWidth="1"/>
    <col min="6" max="6" width="8.875" customWidth="1"/>
    <col min="7" max="7" width="9.475" customWidth="1"/>
    <col min="8" max="8" width="10.7583333333333" customWidth="1"/>
    <col min="10" max="27" width="9" style="63"/>
  </cols>
  <sheetData>
    <row r="1" ht="66.75" customHeight="1" spans="1:8">
      <c r="A1" s="64" t="s">
        <v>27</v>
      </c>
      <c r="B1" s="65"/>
      <c r="C1" s="65"/>
      <c r="D1" s="65"/>
      <c r="E1" s="65"/>
      <c r="F1" s="65"/>
      <c r="G1" s="65"/>
      <c r="H1" s="65"/>
    </row>
    <row r="2" ht="19.55" customHeight="1" spans="1:8">
      <c r="A2" s="3" t="s">
        <v>4</v>
      </c>
      <c r="B2" s="51" t="s">
        <v>28</v>
      </c>
      <c r="C2" s="4" t="s">
        <v>29</v>
      </c>
      <c r="D2" s="4" t="s">
        <v>30</v>
      </c>
      <c r="E2" s="4" t="s">
        <v>31</v>
      </c>
      <c r="F2" s="23" t="s">
        <v>32</v>
      </c>
      <c r="G2" s="52"/>
      <c r="H2" s="52"/>
    </row>
    <row r="3" ht="18.8" customHeight="1" spans="1:8">
      <c r="A3" s="53"/>
      <c r="B3" s="54"/>
      <c r="C3" s="5"/>
      <c r="D3" s="5"/>
      <c r="E3" s="5"/>
      <c r="F3" s="36" t="s">
        <v>33</v>
      </c>
      <c r="G3" s="55" t="s">
        <v>34</v>
      </c>
      <c r="H3" s="92" t="s">
        <v>35</v>
      </c>
    </row>
    <row r="4" ht="18.8" customHeight="1" spans="1:8">
      <c r="A4" s="53"/>
      <c r="B4" s="54"/>
      <c r="C4" s="5"/>
      <c r="D4" s="5"/>
      <c r="E4" s="5"/>
      <c r="F4" s="11"/>
      <c r="G4" s="11"/>
      <c r="H4" s="67"/>
    </row>
    <row r="5" ht="18.7" customHeight="1" spans="1:8">
      <c r="A5" s="71" t="s">
        <v>9</v>
      </c>
      <c r="B5" s="69"/>
      <c r="C5" s="13"/>
      <c r="D5" s="13"/>
      <c r="E5" s="13"/>
      <c r="F5" s="13"/>
      <c r="G5" s="42"/>
      <c r="H5" s="25"/>
    </row>
    <row r="6" ht="37.5" customHeight="1" spans="1:8">
      <c r="A6" s="6">
        <v>1</v>
      </c>
      <c r="B6" s="7" t="s">
        <v>36</v>
      </c>
      <c r="C6" s="72" t="s">
        <v>37</v>
      </c>
      <c r="D6" s="41" t="s">
        <v>38</v>
      </c>
      <c r="E6" s="58">
        <v>7.53</v>
      </c>
      <c r="F6" s="42">
        <v>58.34</v>
      </c>
      <c r="G6" s="42">
        <f>ROUND(E6*F6,2)</f>
        <v>439.3</v>
      </c>
      <c r="H6" s="25"/>
    </row>
    <row r="7" ht="48.75" customHeight="1" spans="1:8">
      <c r="A7" s="6">
        <v>2</v>
      </c>
      <c r="B7" s="7" t="s">
        <v>39</v>
      </c>
      <c r="C7" s="72" t="s">
        <v>40</v>
      </c>
      <c r="D7" s="41" t="s">
        <v>41</v>
      </c>
      <c r="E7" s="59">
        <v>3.3</v>
      </c>
      <c r="F7" s="42">
        <v>10.29</v>
      </c>
      <c r="G7" s="42">
        <f>ROUND(E7*F7,2)</f>
        <v>33.96</v>
      </c>
      <c r="H7" s="25"/>
    </row>
    <row r="8" ht="71.35" customHeight="1" spans="1:8">
      <c r="A8" s="6">
        <v>3</v>
      </c>
      <c r="B8" s="7" t="s">
        <v>42</v>
      </c>
      <c r="C8" s="72" t="s">
        <v>43</v>
      </c>
      <c r="D8" s="41" t="s">
        <v>41</v>
      </c>
      <c r="E8" s="58">
        <v>18.66</v>
      </c>
      <c r="F8" s="42">
        <v>14.02</v>
      </c>
      <c r="G8" s="42">
        <f>ROUND(E8*F8,2)</f>
        <v>261.61</v>
      </c>
      <c r="H8" s="25"/>
    </row>
    <row r="9" ht="37.5" customHeight="1" spans="1:8">
      <c r="A9" s="6">
        <v>4</v>
      </c>
      <c r="B9" s="72" t="s">
        <v>44</v>
      </c>
      <c r="C9" s="7" t="s">
        <v>45</v>
      </c>
      <c r="D9" s="41" t="s">
        <v>38</v>
      </c>
      <c r="E9" s="58">
        <v>0.88</v>
      </c>
      <c r="F9" s="42">
        <v>752.46</v>
      </c>
      <c r="G9" s="42">
        <f t="shared" ref="G9:G14" si="0">ROUND(E9*F9,2)</f>
        <v>662.16</v>
      </c>
      <c r="H9" s="25"/>
    </row>
    <row r="10" ht="48.75" customHeight="1" spans="1:8">
      <c r="A10" s="6">
        <v>5</v>
      </c>
      <c r="B10" s="7" t="s">
        <v>36</v>
      </c>
      <c r="C10" s="72" t="s">
        <v>46</v>
      </c>
      <c r="D10" s="41" t="s">
        <v>38</v>
      </c>
      <c r="E10" s="58">
        <v>0.76</v>
      </c>
      <c r="F10" s="42">
        <v>27.67</v>
      </c>
      <c r="G10" s="42">
        <f t="shared" si="0"/>
        <v>21.03</v>
      </c>
      <c r="H10" s="25"/>
    </row>
    <row r="11" ht="71.35" customHeight="1" spans="1:8">
      <c r="A11" s="6">
        <v>6</v>
      </c>
      <c r="B11" s="7" t="s">
        <v>47</v>
      </c>
      <c r="C11" s="7" t="s">
        <v>48</v>
      </c>
      <c r="D11" s="41" t="s">
        <v>41</v>
      </c>
      <c r="E11" s="59">
        <v>50.9</v>
      </c>
      <c r="F11" s="42">
        <v>10.21</v>
      </c>
      <c r="G11" s="42">
        <f t="shared" si="0"/>
        <v>519.69</v>
      </c>
      <c r="H11" s="25"/>
    </row>
    <row r="12" ht="37.5" customHeight="1" spans="1:8">
      <c r="A12" s="6">
        <v>7</v>
      </c>
      <c r="B12" s="7" t="s">
        <v>49</v>
      </c>
      <c r="C12" s="72" t="s">
        <v>50</v>
      </c>
      <c r="D12" s="41" t="s">
        <v>38</v>
      </c>
      <c r="E12" s="58">
        <v>16.13</v>
      </c>
      <c r="F12" s="42">
        <v>17.5</v>
      </c>
      <c r="G12" s="42">
        <f t="shared" si="0"/>
        <v>282.28</v>
      </c>
      <c r="H12" s="25"/>
    </row>
    <row r="13" ht="18.7" customHeight="1" spans="1:8">
      <c r="A13" s="68" t="s">
        <v>51</v>
      </c>
      <c r="B13" s="69"/>
      <c r="C13" s="13"/>
      <c r="D13" s="13"/>
      <c r="E13" s="13"/>
      <c r="F13" s="13"/>
      <c r="G13" s="9"/>
      <c r="H13" s="25"/>
    </row>
    <row r="14" ht="48.75" customHeight="1" spans="1:8">
      <c r="A14" s="6">
        <v>8</v>
      </c>
      <c r="B14" s="7" t="s">
        <v>52</v>
      </c>
      <c r="C14" s="7" t="s">
        <v>53</v>
      </c>
      <c r="D14" s="41" t="s">
        <v>38</v>
      </c>
      <c r="E14" s="59">
        <v>41.9</v>
      </c>
      <c r="F14" s="42">
        <v>4.55</v>
      </c>
      <c r="G14" s="70">
        <f t="shared" si="0"/>
        <v>190.65</v>
      </c>
      <c r="H14" s="25"/>
    </row>
    <row r="15" ht="18.75" customHeight="1" spans="1:8">
      <c r="A15" s="14" t="s">
        <v>54</v>
      </c>
      <c r="B15" s="15"/>
      <c r="C15" s="15"/>
      <c r="D15" s="15"/>
      <c r="E15" s="15"/>
      <c r="F15" s="15"/>
      <c r="G15" s="43">
        <f>SUM(G6:G14)</f>
        <v>2410.68</v>
      </c>
      <c r="H15" s="29"/>
    </row>
    <row r="16" ht="11.1" customHeight="1" spans="1:1">
      <c r="A16" s="62"/>
    </row>
    <row r="17" ht="20.25" customHeight="1" spans="1:8">
      <c r="A17" s="20"/>
      <c r="B17" s="20"/>
      <c r="C17" s="20"/>
      <c r="D17" s="20"/>
      <c r="E17" s="20"/>
      <c r="F17" s="20"/>
      <c r="G17" s="22"/>
      <c r="H17" s="27"/>
    </row>
  </sheetData>
  <mergeCells count="16">
    <mergeCell ref="A1:H1"/>
    <mergeCell ref="F2:H2"/>
    <mergeCell ref="A5:B5"/>
    <mergeCell ref="A13:B13"/>
    <mergeCell ref="A15:F15"/>
    <mergeCell ref="A16:H16"/>
    <mergeCell ref="A17:F17"/>
    <mergeCell ref="G17:H17"/>
    <mergeCell ref="A2:A4"/>
    <mergeCell ref="B2:B4"/>
    <mergeCell ref="C2:C4"/>
    <mergeCell ref="D2:D4"/>
    <mergeCell ref="E2:E4"/>
    <mergeCell ref="F3:F4"/>
    <mergeCell ref="G3:G4"/>
    <mergeCell ref="H3:H4"/>
  </mergeCell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9"/>
  <sheetViews>
    <sheetView topLeftCell="A3" workbookViewId="0">
      <selection activeCell="J5" sqref="J5:J16"/>
    </sheetView>
  </sheetViews>
  <sheetFormatPr defaultColWidth="9" defaultRowHeight="14.25" outlineLevelCol="7"/>
  <cols>
    <col min="1" max="1" width="5.14166666666667" customWidth="1"/>
    <col min="2" max="2" width="11.7" customWidth="1"/>
    <col min="3" max="3" width="19.0916666666667" customWidth="1"/>
    <col min="4" max="4" width="4.71666666666667" customWidth="1"/>
    <col min="5" max="5" width="7.09166666666667" customWidth="1"/>
    <col min="6" max="6" width="8.875" customWidth="1"/>
    <col min="7" max="7" width="9.475" customWidth="1"/>
    <col min="8" max="8" width="10.7583333333333" customWidth="1"/>
    <col min="10" max="10" width="9.375" style="63"/>
    <col min="11" max="16" width="9" style="63"/>
  </cols>
  <sheetData>
    <row r="1" ht="66.75" customHeight="1" spans="1:8">
      <c r="A1" s="64" t="s">
        <v>55</v>
      </c>
      <c r="B1" s="65"/>
      <c r="C1" s="65"/>
      <c r="D1" s="65"/>
      <c r="E1" s="65"/>
      <c r="F1" s="65"/>
      <c r="G1" s="65"/>
      <c r="H1" s="65"/>
    </row>
    <row r="2" ht="19.5" customHeight="1" spans="1:8">
      <c r="A2" s="3" t="s">
        <v>4</v>
      </c>
      <c r="B2" s="51" t="s">
        <v>28</v>
      </c>
      <c r="C2" s="4" t="s">
        <v>29</v>
      </c>
      <c r="D2" s="4" t="s">
        <v>30</v>
      </c>
      <c r="E2" s="4" t="s">
        <v>31</v>
      </c>
      <c r="F2" s="23" t="s">
        <v>32</v>
      </c>
      <c r="G2" s="52"/>
      <c r="H2" s="52"/>
    </row>
    <row r="3" ht="18.75" customHeight="1" spans="1:8">
      <c r="A3" s="53"/>
      <c r="B3" s="54"/>
      <c r="C3" s="5"/>
      <c r="D3" s="5"/>
      <c r="E3" s="5"/>
      <c r="F3" s="36" t="s">
        <v>33</v>
      </c>
      <c r="G3" s="55" t="s">
        <v>34</v>
      </c>
      <c r="H3" s="66" t="s">
        <v>35</v>
      </c>
    </row>
    <row r="4" ht="18.75" customHeight="1" spans="1:8">
      <c r="A4" s="53"/>
      <c r="B4" s="54"/>
      <c r="C4" s="5"/>
      <c r="D4" s="5"/>
      <c r="E4" s="5"/>
      <c r="F4" s="11"/>
      <c r="G4" s="11"/>
      <c r="H4" s="67"/>
    </row>
    <row r="5" ht="60" customHeight="1" spans="1:8">
      <c r="A5" s="6">
        <v>9</v>
      </c>
      <c r="B5" s="7" t="s">
        <v>56</v>
      </c>
      <c r="C5" s="7" t="s">
        <v>57</v>
      </c>
      <c r="D5" s="41" t="s">
        <v>38</v>
      </c>
      <c r="E5" s="58">
        <v>36.48</v>
      </c>
      <c r="F5" s="42">
        <v>12.18</v>
      </c>
      <c r="G5" s="70">
        <f>ROUND(E5*F5,2)</f>
        <v>444.33</v>
      </c>
      <c r="H5" s="25"/>
    </row>
    <row r="6" ht="26.3" customHeight="1" spans="1:8">
      <c r="A6" s="6">
        <v>10</v>
      </c>
      <c r="B6" s="7" t="s">
        <v>58</v>
      </c>
      <c r="C6" s="7" t="s">
        <v>59</v>
      </c>
      <c r="D6" s="41" t="s">
        <v>38</v>
      </c>
      <c r="E6" s="58">
        <v>0.97</v>
      </c>
      <c r="F6" s="42">
        <v>315.18</v>
      </c>
      <c r="G6" s="70">
        <f t="shared" ref="G6:G14" si="0">ROUND(E6*F6,2)</f>
        <v>305.72</v>
      </c>
      <c r="H6" s="25"/>
    </row>
    <row r="7" ht="26.2" customHeight="1" spans="1:8">
      <c r="A7" s="6">
        <v>11</v>
      </c>
      <c r="B7" s="7" t="s">
        <v>60</v>
      </c>
      <c r="C7" s="7" t="s">
        <v>61</v>
      </c>
      <c r="D7" s="41" t="s">
        <v>38</v>
      </c>
      <c r="E7" s="57">
        <v>4</v>
      </c>
      <c r="F7" s="42">
        <v>300.54</v>
      </c>
      <c r="G7" s="70">
        <f t="shared" si="0"/>
        <v>1202.16</v>
      </c>
      <c r="H7" s="25"/>
    </row>
    <row r="8" ht="26.2" customHeight="1" spans="1:8">
      <c r="A8" s="6">
        <v>12</v>
      </c>
      <c r="B8" s="7" t="s">
        <v>62</v>
      </c>
      <c r="C8" s="7" t="s">
        <v>61</v>
      </c>
      <c r="D8" s="41" t="s">
        <v>38</v>
      </c>
      <c r="E8" s="58">
        <v>0.97</v>
      </c>
      <c r="F8" s="42">
        <v>366.41</v>
      </c>
      <c r="G8" s="70">
        <f t="shared" si="0"/>
        <v>355.42</v>
      </c>
      <c r="H8" s="25"/>
    </row>
    <row r="9" ht="60" customHeight="1" spans="1:8">
      <c r="A9" s="6">
        <v>13</v>
      </c>
      <c r="B9" s="7" t="s">
        <v>63</v>
      </c>
      <c r="C9" s="7" t="s">
        <v>64</v>
      </c>
      <c r="D9" s="41" t="s">
        <v>41</v>
      </c>
      <c r="E9" s="58">
        <v>1.13</v>
      </c>
      <c r="F9" s="42">
        <v>29</v>
      </c>
      <c r="G9" s="70">
        <f t="shared" si="0"/>
        <v>32.77</v>
      </c>
      <c r="H9" s="25"/>
    </row>
    <row r="10" ht="18.75" customHeight="1" spans="1:8">
      <c r="A10" s="68" t="s">
        <v>65</v>
      </c>
      <c r="B10" s="69"/>
      <c r="C10" s="13"/>
      <c r="D10" s="13"/>
      <c r="E10" s="13"/>
      <c r="F10" s="13"/>
      <c r="G10" s="42"/>
      <c r="H10" s="25"/>
    </row>
    <row r="11" ht="48.75" customHeight="1" spans="1:8">
      <c r="A11" s="6">
        <v>14</v>
      </c>
      <c r="B11" s="7" t="s">
        <v>66</v>
      </c>
      <c r="C11" s="7" t="s">
        <v>67</v>
      </c>
      <c r="D11" s="41" t="s">
        <v>68</v>
      </c>
      <c r="E11" s="57">
        <v>1</v>
      </c>
      <c r="F11" s="10">
        <v>1200</v>
      </c>
      <c r="G11" s="70">
        <f t="shared" si="0"/>
        <v>1200</v>
      </c>
      <c r="H11" s="25"/>
    </row>
    <row r="12" ht="18.75" customHeight="1" spans="1:8">
      <c r="A12" s="6">
        <v>15</v>
      </c>
      <c r="B12" s="7" t="s">
        <v>69</v>
      </c>
      <c r="C12" s="7" t="s">
        <v>70</v>
      </c>
      <c r="D12" s="41" t="s">
        <v>41</v>
      </c>
      <c r="E12" s="58">
        <v>29.22</v>
      </c>
      <c r="F12" s="9">
        <v>180.56</v>
      </c>
      <c r="G12" s="70">
        <f t="shared" si="0"/>
        <v>5275.96</v>
      </c>
      <c r="H12" s="25"/>
    </row>
    <row r="13" ht="93.8" customHeight="1" spans="1:8">
      <c r="A13" s="6">
        <v>16</v>
      </c>
      <c r="B13" s="7" t="s">
        <v>71</v>
      </c>
      <c r="C13" s="7" t="s">
        <v>72</v>
      </c>
      <c r="D13" s="41" t="s">
        <v>73</v>
      </c>
      <c r="E13" s="57">
        <v>1</v>
      </c>
      <c r="F13" s="10">
        <v>10400</v>
      </c>
      <c r="G13" s="70">
        <f t="shared" si="0"/>
        <v>10400</v>
      </c>
      <c r="H13" s="25"/>
    </row>
    <row r="14" ht="48.8" customHeight="1" spans="1:8">
      <c r="A14" s="6">
        <v>17</v>
      </c>
      <c r="B14" s="7" t="s">
        <v>74</v>
      </c>
      <c r="C14" s="7" t="s">
        <v>75</v>
      </c>
      <c r="D14" s="41" t="s">
        <v>41</v>
      </c>
      <c r="E14" s="59">
        <v>8.1</v>
      </c>
      <c r="F14" s="42">
        <v>1336.54</v>
      </c>
      <c r="G14" s="70">
        <f t="shared" si="0"/>
        <v>10825.97</v>
      </c>
      <c r="H14" s="25"/>
    </row>
    <row r="15" ht="18.75" customHeight="1" spans="1:8">
      <c r="A15" s="68" t="s">
        <v>76</v>
      </c>
      <c r="B15" s="69"/>
      <c r="C15" s="13"/>
      <c r="D15" s="13"/>
      <c r="E15" s="13"/>
      <c r="F15" s="13"/>
      <c r="G15" s="10"/>
      <c r="H15" s="25"/>
    </row>
    <row r="16" ht="37.45" customHeight="1" spans="1:8">
      <c r="A16" s="6">
        <v>18</v>
      </c>
      <c r="B16" s="7" t="s">
        <v>77</v>
      </c>
      <c r="C16" s="7" t="s">
        <v>78</v>
      </c>
      <c r="D16" s="41" t="s">
        <v>79</v>
      </c>
      <c r="E16" s="59">
        <v>0.2</v>
      </c>
      <c r="F16" s="42">
        <v>6053.56</v>
      </c>
      <c r="G16" s="70">
        <f>ROUND(E16*F16,2)</f>
        <v>1210.71</v>
      </c>
      <c r="H16" s="25"/>
    </row>
    <row r="17" ht="18.85" customHeight="1" spans="1:8">
      <c r="A17" s="14" t="s">
        <v>54</v>
      </c>
      <c r="B17" s="15"/>
      <c r="C17" s="15"/>
      <c r="D17" s="15"/>
      <c r="E17" s="15"/>
      <c r="F17" s="15"/>
      <c r="G17" s="43">
        <f>SUM(G5:G16)</f>
        <v>31253.04</v>
      </c>
      <c r="H17" s="29"/>
    </row>
    <row r="18" ht="11.1" customHeight="1" spans="1:1">
      <c r="A18" s="62"/>
    </row>
    <row r="19" ht="20.25" customHeight="1" spans="1:8">
      <c r="A19" s="20"/>
      <c r="B19" s="20"/>
      <c r="C19" s="20"/>
      <c r="D19" s="20"/>
      <c r="E19" s="20"/>
      <c r="F19" s="20"/>
      <c r="G19" s="22"/>
      <c r="H19" s="27"/>
    </row>
  </sheetData>
  <mergeCells count="16">
    <mergeCell ref="A1:H1"/>
    <mergeCell ref="F2:H2"/>
    <mergeCell ref="A10:B10"/>
    <mergeCell ref="A15:B15"/>
    <mergeCell ref="A17:F17"/>
    <mergeCell ref="A18:H18"/>
    <mergeCell ref="A19:F19"/>
    <mergeCell ref="G19:H19"/>
    <mergeCell ref="A2:A4"/>
    <mergeCell ref="B2:B4"/>
    <mergeCell ref="C2:C4"/>
    <mergeCell ref="D2:D4"/>
    <mergeCell ref="E2:E4"/>
    <mergeCell ref="F3:F4"/>
    <mergeCell ref="G3:G4"/>
    <mergeCell ref="H3:H4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8"/>
  <sheetViews>
    <sheetView topLeftCell="A2" workbookViewId="0">
      <selection activeCell="J5" sqref="J5:J15"/>
    </sheetView>
  </sheetViews>
  <sheetFormatPr defaultColWidth="9" defaultRowHeight="14.25" outlineLevelCol="7"/>
  <cols>
    <col min="1" max="1" width="5.14166666666667" customWidth="1"/>
    <col min="2" max="2" width="11.4583333333333" customWidth="1"/>
    <col min="3" max="3" width="18.275" customWidth="1"/>
    <col min="4" max="4" width="4.71666666666667" customWidth="1"/>
    <col min="5" max="5" width="7.09166666666667" customWidth="1"/>
    <col min="6" max="6" width="8.875" customWidth="1"/>
    <col min="7" max="7" width="9.475" customWidth="1"/>
    <col min="8" max="8" width="10.7583333333333" customWidth="1"/>
    <col min="10" max="16" width="9" style="63"/>
  </cols>
  <sheetData>
    <row r="1" ht="66.75" customHeight="1" spans="1:8">
      <c r="A1" s="64" t="s">
        <v>80</v>
      </c>
      <c r="B1" s="65"/>
      <c r="C1" s="65"/>
      <c r="D1" s="65"/>
      <c r="E1" s="65"/>
      <c r="F1" s="65"/>
      <c r="G1" s="65"/>
      <c r="H1" s="65"/>
    </row>
    <row r="2" ht="19.55" customHeight="1" spans="1:8">
      <c r="A2" s="3" t="s">
        <v>4</v>
      </c>
      <c r="B2" s="51" t="s">
        <v>28</v>
      </c>
      <c r="C2" s="4" t="s">
        <v>29</v>
      </c>
      <c r="D2" s="87" t="s">
        <v>30</v>
      </c>
      <c r="E2" s="4" t="s">
        <v>31</v>
      </c>
      <c r="F2" s="23" t="s">
        <v>32</v>
      </c>
      <c r="G2" s="52"/>
      <c r="H2" s="52"/>
    </row>
    <row r="3" ht="18.8" customHeight="1" spans="1:8">
      <c r="A3" s="53"/>
      <c r="B3" s="54"/>
      <c r="C3" s="5"/>
      <c r="D3" s="54"/>
      <c r="E3" s="5"/>
      <c r="F3" s="36" t="s">
        <v>33</v>
      </c>
      <c r="G3" s="55" t="s">
        <v>34</v>
      </c>
      <c r="H3" s="92" t="s">
        <v>35</v>
      </c>
    </row>
    <row r="4" ht="18.8" customHeight="1" spans="1:8">
      <c r="A4" s="53"/>
      <c r="B4" s="54"/>
      <c r="C4" s="5"/>
      <c r="D4" s="54"/>
      <c r="E4" s="5"/>
      <c r="F4" s="11"/>
      <c r="G4" s="11"/>
      <c r="H4" s="67"/>
    </row>
    <row r="5" ht="48.75" customHeight="1" spans="1:8">
      <c r="A5" s="6">
        <v>19</v>
      </c>
      <c r="B5" s="7" t="s">
        <v>81</v>
      </c>
      <c r="C5" s="7" t="s">
        <v>82</v>
      </c>
      <c r="D5" s="41" t="s">
        <v>79</v>
      </c>
      <c r="E5" s="93">
        <v>0.065</v>
      </c>
      <c r="F5" s="10">
        <v>5955.2</v>
      </c>
      <c r="G5" s="70">
        <f t="shared" ref="G5:G11" si="0">ROUND(E5*F5,2)</f>
        <v>387.09</v>
      </c>
      <c r="H5" s="25"/>
    </row>
    <row r="6" ht="37.5" customHeight="1" spans="1:8">
      <c r="A6" s="6">
        <v>20</v>
      </c>
      <c r="B6" s="7" t="s">
        <v>83</v>
      </c>
      <c r="C6" s="7" t="s">
        <v>84</v>
      </c>
      <c r="D6" s="41" t="s">
        <v>79</v>
      </c>
      <c r="E6" s="58">
        <v>0.01</v>
      </c>
      <c r="F6" s="10">
        <v>4604.8</v>
      </c>
      <c r="G6" s="70">
        <f t="shared" si="0"/>
        <v>46.05</v>
      </c>
      <c r="H6" s="25"/>
    </row>
    <row r="7" ht="26.2" customHeight="1" spans="1:8">
      <c r="A7" s="6">
        <v>21</v>
      </c>
      <c r="B7" s="7" t="s">
        <v>85</v>
      </c>
      <c r="C7" s="7" t="s">
        <v>86</v>
      </c>
      <c r="D7" s="41" t="s">
        <v>41</v>
      </c>
      <c r="E7" s="58">
        <v>112.94</v>
      </c>
      <c r="F7" s="42">
        <v>283.54</v>
      </c>
      <c r="G7" s="70">
        <f t="shared" si="0"/>
        <v>32023.01</v>
      </c>
      <c r="H7" s="25"/>
    </row>
    <row r="8" ht="18.8" customHeight="1" spans="1:8">
      <c r="A8" s="71" t="s">
        <v>87</v>
      </c>
      <c r="B8" s="69"/>
      <c r="C8" s="13"/>
      <c r="D8" s="13"/>
      <c r="E8" s="13"/>
      <c r="F8" s="13"/>
      <c r="G8" s="42"/>
      <c r="H8" s="25"/>
    </row>
    <row r="9" ht="37.5" customHeight="1" spans="1:8">
      <c r="A9" s="6">
        <v>22</v>
      </c>
      <c r="B9" s="7" t="s">
        <v>88</v>
      </c>
      <c r="C9" s="7" t="s">
        <v>89</v>
      </c>
      <c r="D9" s="41" t="s">
        <v>41</v>
      </c>
      <c r="E9" s="58">
        <v>44.38</v>
      </c>
      <c r="F9" s="42">
        <v>148.03</v>
      </c>
      <c r="G9" s="70">
        <f t="shared" si="0"/>
        <v>6569.57</v>
      </c>
      <c r="H9" s="25"/>
    </row>
    <row r="10" ht="48.75" customHeight="1" spans="1:8">
      <c r="A10" s="6">
        <v>23</v>
      </c>
      <c r="B10" s="7" t="s">
        <v>90</v>
      </c>
      <c r="C10" s="7" t="s">
        <v>91</v>
      </c>
      <c r="D10" s="41" t="s">
        <v>38</v>
      </c>
      <c r="E10" s="58">
        <v>1.35</v>
      </c>
      <c r="F10" s="10">
        <v>367.2</v>
      </c>
      <c r="G10" s="70">
        <f t="shared" si="0"/>
        <v>495.72</v>
      </c>
      <c r="H10" s="25"/>
    </row>
    <row r="11" ht="37.5" customHeight="1" spans="1:8">
      <c r="A11" s="6">
        <v>24</v>
      </c>
      <c r="B11" s="7" t="s">
        <v>92</v>
      </c>
      <c r="C11" s="7" t="s">
        <v>93</v>
      </c>
      <c r="D11" s="41" t="s">
        <v>94</v>
      </c>
      <c r="E11" s="57">
        <v>1</v>
      </c>
      <c r="F11" s="10">
        <v>240</v>
      </c>
      <c r="G11" s="70">
        <f t="shared" si="0"/>
        <v>240</v>
      </c>
      <c r="H11" s="25"/>
    </row>
    <row r="12" ht="18.7" customHeight="1" spans="1:8">
      <c r="A12" s="71" t="s">
        <v>95</v>
      </c>
      <c r="B12" s="69"/>
      <c r="C12" s="13"/>
      <c r="D12" s="13"/>
      <c r="E12" s="13"/>
      <c r="F12" s="13"/>
      <c r="G12" s="42"/>
      <c r="H12" s="25"/>
    </row>
    <row r="13" ht="82.65" customHeight="1" spans="1:8">
      <c r="A13" s="6">
        <v>25</v>
      </c>
      <c r="B13" s="7" t="s">
        <v>96</v>
      </c>
      <c r="C13" s="7" t="s">
        <v>97</v>
      </c>
      <c r="D13" s="41" t="s">
        <v>41</v>
      </c>
      <c r="E13" s="59">
        <v>2.2</v>
      </c>
      <c r="F13" s="42">
        <v>462.74</v>
      </c>
      <c r="G13" s="70">
        <f t="shared" ref="G13:G15" si="1">ROUND(E13*F13,2)</f>
        <v>1018.03</v>
      </c>
      <c r="H13" s="25"/>
    </row>
    <row r="14" ht="60" customHeight="1" spans="1:8">
      <c r="A14" s="6">
        <v>26</v>
      </c>
      <c r="B14" s="7" t="s">
        <v>98</v>
      </c>
      <c r="C14" s="7" t="s">
        <v>99</v>
      </c>
      <c r="D14" s="41" t="s">
        <v>73</v>
      </c>
      <c r="E14" s="57">
        <v>2</v>
      </c>
      <c r="F14" s="9">
        <v>1023.52</v>
      </c>
      <c r="G14" s="70">
        <f t="shared" si="1"/>
        <v>2047.04</v>
      </c>
      <c r="H14" s="25"/>
    </row>
    <row r="15" ht="60" customHeight="1" spans="1:8">
      <c r="A15" s="6">
        <v>27</v>
      </c>
      <c r="B15" s="7" t="s">
        <v>98</v>
      </c>
      <c r="C15" s="7" t="s">
        <v>100</v>
      </c>
      <c r="D15" s="41" t="s">
        <v>73</v>
      </c>
      <c r="E15" s="57">
        <v>1</v>
      </c>
      <c r="F15" s="42">
        <v>113.88</v>
      </c>
      <c r="G15" s="70">
        <f t="shared" si="1"/>
        <v>113.88</v>
      </c>
      <c r="H15" s="25"/>
    </row>
    <row r="16" ht="19.05" customHeight="1" spans="1:8">
      <c r="A16" s="14" t="s">
        <v>54</v>
      </c>
      <c r="B16" s="15"/>
      <c r="C16" s="15"/>
      <c r="D16" s="15"/>
      <c r="E16" s="15"/>
      <c r="F16" s="15"/>
      <c r="G16" s="43">
        <f>SUM(G5:G15)</f>
        <v>42940.39</v>
      </c>
      <c r="H16" s="29"/>
    </row>
    <row r="17" ht="11.1" customHeight="1" spans="1:1">
      <c r="A17" s="62"/>
    </row>
    <row r="18" ht="20.25" customHeight="1" spans="1:8">
      <c r="A18" s="20"/>
      <c r="B18" s="20"/>
      <c r="C18" s="20"/>
      <c r="D18" s="20"/>
      <c r="E18" s="20"/>
      <c r="F18" s="20"/>
      <c r="G18" s="22"/>
      <c r="H18" s="27"/>
    </row>
  </sheetData>
  <mergeCells count="16">
    <mergeCell ref="A1:H1"/>
    <mergeCell ref="F2:H2"/>
    <mergeCell ref="A8:B8"/>
    <mergeCell ref="A12:B12"/>
    <mergeCell ref="A16:F16"/>
    <mergeCell ref="A17:H17"/>
    <mergeCell ref="A18:F18"/>
    <mergeCell ref="G18:H18"/>
    <mergeCell ref="A2:A4"/>
    <mergeCell ref="B2:B4"/>
    <mergeCell ref="C2:C4"/>
    <mergeCell ref="D2:D4"/>
    <mergeCell ref="E2:E4"/>
    <mergeCell ref="F3:F4"/>
    <mergeCell ref="G3:G4"/>
    <mergeCell ref="H3:H4"/>
  </mergeCells>
  <pageMargins left="0.7" right="0.7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4"/>
  <sheetViews>
    <sheetView workbookViewId="0">
      <selection activeCell="J11" sqref="J11"/>
    </sheetView>
  </sheetViews>
  <sheetFormatPr defaultColWidth="9" defaultRowHeight="14.25" outlineLevelCol="7"/>
  <cols>
    <col min="1" max="1" width="5.14166666666667" customWidth="1"/>
    <col min="2" max="2" width="13.2166666666667" customWidth="1"/>
    <col min="3" max="3" width="18.275" customWidth="1"/>
    <col min="4" max="4" width="4.71666666666667" customWidth="1"/>
    <col min="5" max="5" width="7.08333333333333" customWidth="1"/>
    <col min="6" max="6" width="8.88333333333333" customWidth="1"/>
    <col min="7" max="7" width="9.475" customWidth="1"/>
    <col min="8" max="8" width="10.7666666666667" customWidth="1"/>
    <col min="10" max="12" width="9" style="63"/>
  </cols>
  <sheetData>
    <row r="1" ht="66.75" customHeight="1" spans="1:8">
      <c r="A1" s="64" t="s">
        <v>80</v>
      </c>
      <c r="B1" s="65"/>
      <c r="C1" s="65"/>
      <c r="D1" s="65"/>
      <c r="E1" s="65"/>
      <c r="F1" s="65"/>
      <c r="G1" s="65"/>
      <c r="H1" s="65"/>
    </row>
    <row r="2" ht="19.55" customHeight="1" spans="1:8">
      <c r="A2" s="3" t="s">
        <v>4</v>
      </c>
      <c r="B2" s="51" t="s">
        <v>28</v>
      </c>
      <c r="C2" s="4" t="s">
        <v>29</v>
      </c>
      <c r="D2" s="4" t="s">
        <v>30</v>
      </c>
      <c r="E2" s="4" t="s">
        <v>31</v>
      </c>
      <c r="F2" s="23" t="s">
        <v>32</v>
      </c>
      <c r="G2" s="52"/>
      <c r="H2" s="52"/>
    </row>
    <row r="3" ht="18.8" customHeight="1" spans="1:8">
      <c r="A3" s="53"/>
      <c r="B3" s="54"/>
      <c r="C3" s="5"/>
      <c r="D3" s="5"/>
      <c r="E3" s="5"/>
      <c r="F3" s="36" t="s">
        <v>33</v>
      </c>
      <c r="G3" s="55" t="s">
        <v>34</v>
      </c>
      <c r="H3" s="66" t="s">
        <v>35</v>
      </c>
    </row>
    <row r="4" ht="18.8" customHeight="1" spans="1:8">
      <c r="A4" s="53"/>
      <c r="B4" s="54"/>
      <c r="C4" s="5"/>
      <c r="D4" s="5"/>
      <c r="E4" s="5"/>
      <c r="F4" s="11"/>
      <c r="G4" s="11"/>
      <c r="H4" s="67"/>
    </row>
    <row r="5" ht="26.2" customHeight="1" spans="1:8">
      <c r="A5" s="6">
        <v>28</v>
      </c>
      <c r="B5" s="7" t="s">
        <v>101</v>
      </c>
      <c r="C5" s="7" t="s">
        <v>102</v>
      </c>
      <c r="D5" s="41" t="s">
        <v>38</v>
      </c>
      <c r="E5" s="58">
        <v>0.24</v>
      </c>
      <c r="F5" s="42">
        <v>400.81</v>
      </c>
      <c r="G5" s="70">
        <f t="shared" ref="G5:G8" si="0">ROUND(E5*F5,2)</f>
        <v>96.19</v>
      </c>
      <c r="H5" s="25"/>
    </row>
    <row r="6" ht="18.7" customHeight="1" spans="1:8">
      <c r="A6" s="71" t="s">
        <v>103</v>
      </c>
      <c r="B6" s="69"/>
      <c r="C6" s="13"/>
      <c r="D6" s="13"/>
      <c r="E6" s="13"/>
      <c r="F6" s="13"/>
      <c r="G6" s="9"/>
      <c r="H6" s="25"/>
    </row>
    <row r="7" ht="82.55" customHeight="1" spans="1:8">
      <c r="A7" s="6">
        <v>29</v>
      </c>
      <c r="B7" s="7" t="s">
        <v>104</v>
      </c>
      <c r="C7" s="7" t="s">
        <v>105</v>
      </c>
      <c r="D7" s="41" t="s">
        <v>41</v>
      </c>
      <c r="E7" s="58">
        <v>63.26</v>
      </c>
      <c r="F7" s="42">
        <v>108.34</v>
      </c>
      <c r="G7" s="70">
        <f t="shared" si="0"/>
        <v>6853.59</v>
      </c>
      <c r="H7" s="25"/>
    </row>
    <row r="8" ht="60.05" customHeight="1" spans="1:8">
      <c r="A8" s="6">
        <v>30</v>
      </c>
      <c r="B8" s="7" t="s">
        <v>106</v>
      </c>
      <c r="C8" s="7" t="s">
        <v>107</v>
      </c>
      <c r="D8" s="41" t="s">
        <v>41</v>
      </c>
      <c r="E8" s="58">
        <v>2.46</v>
      </c>
      <c r="F8" s="9">
        <v>132.4</v>
      </c>
      <c r="G8" s="70">
        <f t="shared" si="0"/>
        <v>325.7</v>
      </c>
      <c r="H8" s="25"/>
    </row>
    <row r="9" ht="18.7" customHeight="1" spans="1:8">
      <c r="A9" s="71" t="s">
        <v>108</v>
      </c>
      <c r="B9" s="69"/>
      <c r="C9" s="13"/>
      <c r="D9" s="13"/>
      <c r="E9" s="13"/>
      <c r="F9" s="13"/>
      <c r="G9" s="42"/>
      <c r="H9" s="25"/>
    </row>
    <row r="10" ht="93.85" customHeight="1" spans="1:8">
      <c r="A10" s="6">
        <v>31</v>
      </c>
      <c r="B10" s="7" t="s">
        <v>109</v>
      </c>
      <c r="C10" s="7" t="s">
        <v>110</v>
      </c>
      <c r="D10" s="41" t="s">
        <v>41</v>
      </c>
      <c r="E10" s="57">
        <v>9</v>
      </c>
      <c r="F10" s="42">
        <v>52.7</v>
      </c>
      <c r="G10" s="70">
        <f>ROUND(E10*F10,2)</f>
        <v>474.3</v>
      </c>
      <c r="H10" s="25"/>
    </row>
    <row r="11" ht="60" customHeight="1" spans="1:8">
      <c r="A11" s="6">
        <v>32</v>
      </c>
      <c r="B11" s="7" t="s">
        <v>111</v>
      </c>
      <c r="C11" s="7" t="s">
        <v>112</v>
      </c>
      <c r="D11" s="41" t="s">
        <v>41</v>
      </c>
      <c r="E11" s="58">
        <v>182.49</v>
      </c>
      <c r="F11" s="42">
        <v>17.31</v>
      </c>
      <c r="G11" s="70">
        <f>ROUND(E11*F11,2)</f>
        <v>3158.9</v>
      </c>
      <c r="H11" s="25"/>
    </row>
    <row r="12" ht="19.05" customHeight="1" spans="1:8">
      <c r="A12" s="14" t="s">
        <v>54</v>
      </c>
      <c r="B12" s="15"/>
      <c r="C12" s="15"/>
      <c r="D12" s="15"/>
      <c r="E12" s="15"/>
      <c r="F12" s="15"/>
      <c r="G12" s="43">
        <f>SUM(G5:G11)</f>
        <v>10908.68</v>
      </c>
      <c r="H12" s="29"/>
    </row>
    <row r="13" ht="11.1" customHeight="1" spans="1:1">
      <c r="A13" s="62"/>
    </row>
    <row r="14" ht="20.25" customHeight="1" spans="1:8">
      <c r="A14" s="20"/>
      <c r="B14" s="20"/>
      <c r="C14" s="20"/>
      <c r="D14" s="20"/>
      <c r="E14" s="20"/>
      <c r="F14" s="20"/>
      <c r="G14" s="22"/>
      <c r="H14" s="27"/>
    </row>
  </sheetData>
  <mergeCells count="16">
    <mergeCell ref="A1:H1"/>
    <mergeCell ref="F2:H2"/>
    <mergeCell ref="A6:B6"/>
    <mergeCell ref="A9:B9"/>
    <mergeCell ref="A12:F12"/>
    <mergeCell ref="A13:H13"/>
    <mergeCell ref="A14:F14"/>
    <mergeCell ref="G14:H14"/>
    <mergeCell ref="A2:A4"/>
    <mergeCell ref="B2:B4"/>
    <mergeCell ref="C2:C4"/>
    <mergeCell ref="D2:D4"/>
    <mergeCell ref="E2:E4"/>
    <mergeCell ref="F3:F4"/>
    <mergeCell ref="G3:G4"/>
    <mergeCell ref="H3:H4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2"/>
  <sheetViews>
    <sheetView topLeftCell="A6" workbookViewId="0">
      <selection activeCell="J6" sqref="J6:M9"/>
    </sheetView>
  </sheetViews>
  <sheetFormatPr defaultColWidth="9" defaultRowHeight="14.25"/>
  <cols>
    <col min="1" max="1" width="5.15833333333333" customWidth="1"/>
    <col min="2" max="2" width="12.975" customWidth="1"/>
    <col min="3" max="3" width="18.4916666666667" customWidth="1"/>
    <col min="4" max="4" width="4.70833333333333" customWidth="1"/>
    <col min="5" max="5" width="7.075" customWidth="1"/>
    <col min="6" max="6" width="8.9" customWidth="1"/>
    <col min="7" max="7" width="9.475" customWidth="1"/>
    <col min="8" max="8" width="10.7666666666667" customWidth="1"/>
    <col min="10" max="15" width="9" style="63"/>
  </cols>
  <sheetData>
    <row r="1" ht="66.75" customHeight="1" spans="1:8">
      <c r="A1" s="64" t="s">
        <v>113</v>
      </c>
      <c r="B1" s="65"/>
      <c r="C1" s="65"/>
      <c r="D1" s="65"/>
      <c r="E1" s="65"/>
      <c r="F1" s="65"/>
      <c r="G1" s="65"/>
      <c r="H1" s="65"/>
    </row>
    <row r="2" ht="19.5" customHeight="1" spans="1:8">
      <c r="A2" s="3" t="s">
        <v>4</v>
      </c>
      <c r="B2" s="4" t="s">
        <v>28</v>
      </c>
      <c r="C2" s="4" t="s">
        <v>29</v>
      </c>
      <c r="D2" s="87" t="s">
        <v>30</v>
      </c>
      <c r="E2" s="4" t="s">
        <v>31</v>
      </c>
      <c r="F2" s="23" t="s">
        <v>32</v>
      </c>
      <c r="G2" s="52"/>
      <c r="H2" s="52"/>
    </row>
    <row r="3" ht="18.75" customHeight="1" spans="1:8">
      <c r="A3" s="53"/>
      <c r="B3" s="5"/>
      <c r="C3" s="5"/>
      <c r="D3" s="54"/>
      <c r="E3" s="5"/>
      <c r="F3" s="41" t="s">
        <v>33</v>
      </c>
      <c r="G3" s="55" t="s">
        <v>34</v>
      </c>
      <c r="H3" s="66" t="s">
        <v>35</v>
      </c>
    </row>
    <row r="4" ht="18.75" customHeight="1" spans="1:8">
      <c r="A4" s="53"/>
      <c r="B4" s="5"/>
      <c r="C4" s="5"/>
      <c r="D4" s="54"/>
      <c r="E4" s="5"/>
      <c r="F4" s="88"/>
      <c r="G4" s="11"/>
      <c r="H4" s="67"/>
    </row>
    <row r="5" ht="18.75" customHeight="1" spans="1:8">
      <c r="A5" s="71" t="s">
        <v>114</v>
      </c>
      <c r="B5" s="69"/>
      <c r="C5" s="89"/>
      <c r="D5" s="90"/>
      <c r="E5" s="89"/>
      <c r="F5" s="88"/>
      <c r="G5" s="11"/>
      <c r="H5" s="34"/>
    </row>
    <row r="6" ht="262.65" customHeight="1" spans="1:8">
      <c r="A6" s="6">
        <v>33</v>
      </c>
      <c r="B6" s="7" t="s">
        <v>115</v>
      </c>
      <c r="C6" s="7" t="s">
        <v>116</v>
      </c>
      <c r="D6" s="41" t="s">
        <v>41</v>
      </c>
      <c r="E6" s="58">
        <v>46.32</v>
      </c>
      <c r="F6" s="42">
        <v>70.25</v>
      </c>
      <c r="G6" s="42">
        <f>ROUND(E6*F6,2)</f>
        <v>3253.98</v>
      </c>
      <c r="H6" s="25"/>
    </row>
    <row r="7" ht="18.7" customHeight="1" spans="1:8">
      <c r="A7" s="71" t="s">
        <v>117</v>
      </c>
      <c r="B7" s="69"/>
      <c r="C7" s="13"/>
      <c r="D7" s="13"/>
      <c r="E7" s="13"/>
      <c r="F7" s="13"/>
      <c r="G7" s="42"/>
      <c r="H7" s="25"/>
    </row>
    <row r="8" ht="93.75" customHeight="1" spans="1:13">
      <c r="A8" s="6">
        <v>34</v>
      </c>
      <c r="B8" s="7" t="s">
        <v>118</v>
      </c>
      <c r="C8" s="7" t="s">
        <v>119</v>
      </c>
      <c r="D8" s="41" t="s">
        <v>41</v>
      </c>
      <c r="E8" s="58">
        <v>28.08</v>
      </c>
      <c r="F8" s="42">
        <v>161.21</v>
      </c>
      <c r="G8" s="70">
        <f>ROUND(E8*F8,2)</f>
        <v>4526.78</v>
      </c>
      <c r="H8" s="25"/>
      <c r="M8" s="91"/>
    </row>
    <row r="9" ht="82.5" customHeight="1" spans="1:8">
      <c r="A9" s="6">
        <v>35</v>
      </c>
      <c r="B9" s="7" t="s">
        <v>117</v>
      </c>
      <c r="C9" s="7" t="s">
        <v>120</v>
      </c>
      <c r="D9" s="41" t="s">
        <v>38</v>
      </c>
      <c r="E9" s="58">
        <v>12.98</v>
      </c>
      <c r="F9" s="42">
        <v>550</v>
      </c>
      <c r="G9" s="70">
        <f>ROUND(E9*F9,2)</f>
        <v>7139</v>
      </c>
      <c r="H9" s="25"/>
    </row>
    <row r="10" ht="18.85" customHeight="1" spans="1:8">
      <c r="A10" s="14" t="s">
        <v>54</v>
      </c>
      <c r="B10" s="15"/>
      <c r="C10" s="15"/>
      <c r="D10" s="15"/>
      <c r="E10" s="15"/>
      <c r="F10" s="15"/>
      <c r="G10" s="43">
        <f>SUM(G6:G9)</f>
        <v>14919.76</v>
      </c>
      <c r="H10" s="29"/>
    </row>
    <row r="11" ht="11.1" customHeight="1" spans="1:1">
      <c r="A11" s="62"/>
    </row>
    <row r="12" ht="20.25" customHeight="1" spans="1:8">
      <c r="A12" s="20"/>
      <c r="B12" s="20"/>
      <c r="C12" s="20"/>
      <c r="D12" s="20"/>
      <c r="E12" s="20"/>
      <c r="F12" s="20"/>
      <c r="G12" s="22"/>
      <c r="H12" s="27"/>
    </row>
  </sheetData>
  <mergeCells count="16">
    <mergeCell ref="A1:H1"/>
    <mergeCell ref="F2:H2"/>
    <mergeCell ref="A5:B5"/>
    <mergeCell ref="A7:B7"/>
    <mergeCell ref="A10:F10"/>
    <mergeCell ref="A11:H11"/>
    <mergeCell ref="A12:F12"/>
    <mergeCell ref="G12:H12"/>
    <mergeCell ref="A2:A4"/>
    <mergeCell ref="B2:B4"/>
    <mergeCell ref="C2:C4"/>
    <mergeCell ref="D2:D4"/>
    <mergeCell ref="E2:E4"/>
    <mergeCell ref="F3:F4"/>
    <mergeCell ref="G3:G4"/>
    <mergeCell ref="H3:H4"/>
  </mergeCells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8"/>
  <sheetViews>
    <sheetView tabSelected="1" workbookViewId="0">
      <selection activeCell="J16" sqref="J16"/>
    </sheetView>
  </sheetViews>
  <sheetFormatPr defaultColWidth="9" defaultRowHeight="14.25" outlineLevelCol="7"/>
  <cols>
    <col min="1" max="1" width="5.13333333333333" customWidth="1"/>
    <col min="2" max="2" width="12.975" customWidth="1"/>
    <col min="3" max="3" width="18.275" customWidth="1"/>
    <col min="4" max="4" width="4.725" customWidth="1"/>
    <col min="5" max="5" width="7.09166666666667" customWidth="1"/>
    <col min="6" max="6" width="8.875" customWidth="1"/>
    <col min="7" max="7" width="9.475" customWidth="1"/>
    <col min="8" max="8" width="10.7583333333333" customWidth="1"/>
    <col min="10" max="10" width="10.375" style="63"/>
    <col min="11" max="16" width="9" style="63"/>
  </cols>
  <sheetData>
    <row r="1" ht="66.75" customHeight="1" spans="1:8">
      <c r="A1" s="64" t="s">
        <v>121</v>
      </c>
      <c r="B1" s="65"/>
      <c r="C1" s="65"/>
      <c r="D1" s="65"/>
      <c r="E1" s="65"/>
      <c r="F1" s="65"/>
      <c r="G1" s="65"/>
      <c r="H1" s="65"/>
    </row>
    <row r="2" ht="19.55" customHeight="1" spans="1:8">
      <c r="A2" s="3" t="s">
        <v>4</v>
      </c>
      <c r="B2" s="51" t="s">
        <v>28</v>
      </c>
      <c r="C2" s="4" t="s">
        <v>29</v>
      </c>
      <c r="D2" s="4" t="s">
        <v>30</v>
      </c>
      <c r="E2" s="4" t="s">
        <v>31</v>
      </c>
      <c r="F2" s="23" t="s">
        <v>32</v>
      </c>
      <c r="G2" s="52"/>
      <c r="H2" s="52"/>
    </row>
    <row r="3" ht="18.8" customHeight="1" spans="1:8">
      <c r="A3" s="53"/>
      <c r="B3" s="54"/>
      <c r="C3" s="5"/>
      <c r="D3" s="5"/>
      <c r="E3" s="5"/>
      <c r="F3" s="36" t="s">
        <v>33</v>
      </c>
      <c r="G3" s="55" t="s">
        <v>34</v>
      </c>
      <c r="H3" s="66" t="s">
        <v>35</v>
      </c>
    </row>
    <row r="4" ht="18.8" customHeight="1" spans="1:8">
      <c r="A4" s="53"/>
      <c r="B4" s="54"/>
      <c r="C4" s="5"/>
      <c r="D4" s="5"/>
      <c r="E4" s="5"/>
      <c r="F4" s="11"/>
      <c r="G4" s="11"/>
      <c r="H4" s="67"/>
    </row>
    <row r="5" ht="37.5" customHeight="1" spans="1:8">
      <c r="A5" s="68" t="s">
        <v>122</v>
      </c>
      <c r="B5" s="69"/>
      <c r="C5" s="13"/>
      <c r="D5" s="13"/>
      <c r="E5" s="13"/>
      <c r="F5" s="13"/>
      <c r="G5" s="9"/>
      <c r="H5" s="25"/>
    </row>
    <row r="6" ht="37.6" customHeight="1" spans="1:8">
      <c r="A6" s="6">
        <v>36</v>
      </c>
      <c r="B6" s="7" t="s">
        <v>85</v>
      </c>
      <c r="C6" s="7" t="s">
        <v>123</v>
      </c>
      <c r="D6" s="41" t="s">
        <v>41</v>
      </c>
      <c r="E6" s="58">
        <v>20.88</v>
      </c>
      <c r="F6" s="10">
        <v>212</v>
      </c>
      <c r="G6" s="70">
        <f t="shared" ref="G6:G10" si="0">ROUND(E6*F6,2)</f>
        <v>4426.56</v>
      </c>
      <c r="H6" s="25"/>
    </row>
    <row r="7" ht="71.3" customHeight="1" spans="1:8">
      <c r="A7" s="6">
        <v>37</v>
      </c>
      <c r="B7" s="7" t="s">
        <v>85</v>
      </c>
      <c r="C7" s="7" t="s">
        <v>124</v>
      </c>
      <c r="D7" s="41" t="s">
        <v>41</v>
      </c>
      <c r="E7" s="58">
        <v>16.88</v>
      </c>
      <c r="F7" s="10">
        <v>512</v>
      </c>
      <c r="G7" s="70">
        <f t="shared" si="0"/>
        <v>8642.56</v>
      </c>
      <c r="H7" s="25"/>
    </row>
    <row r="8" ht="71.3" customHeight="1" spans="1:8">
      <c r="A8" s="6">
        <v>38</v>
      </c>
      <c r="B8" s="7" t="s">
        <v>85</v>
      </c>
      <c r="C8" s="7" t="s">
        <v>125</v>
      </c>
      <c r="D8" s="41" t="s">
        <v>41</v>
      </c>
      <c r="E8" s="58">
        <v>22.98</v>
      </c>
      <c r="F8" s="10">
        <v>512</v>
      </c>
      <c r="G8" s="70">
        <f t="shared" si="0"/>
        <v>11765.76</v>
      </c>
      <c r="H8" s="25"/>
    </row>
    <row r="9" ht="18.7" customHeight="1" spans="1:8">
      <c r="A9" s="71" t="s">
        <v>126</v>
      </c>
      <c r="B9" s="69"/>
      <c r="C9" s="13"/>
      <c r="D9" s="13"/>
      <c r="E9" s="13"/>
      <c r="F9" s="13"/>
      <c r="G9" s="42"/>
      <c r="H9" s="25"/>
    </row>
    <row r="10" ht="26.25" customHeight="1" spans="1:8">
      <c r="A10" s="6">
        <v>39</v>
      </c>
      <c r="B10" s="72" t="s">
        <v>127</v>
      </c>
      <c r="C10" s="72" t="s">
        <v>128</v>
      </c>
      <c r="D10" s="41" t="s">
        <v>129</v>
      </c>
      <c r="E10" s="57">
        <v>1</v>
      </c>
      <c r="F10" s="42">
        <v>85000</v>
      </c>
      <c r="G10" s="70">
        <f t="shared" si="0"/>
        <v>85000</v>
      </c>
      <c r="H10" s="25"/>
    </row>
    <row r="11" ht="18.7" customHeight="1" spans="1:8">
      <c r="A11" s="71" t="s">
        <v>11</v>
      </c>
      <c r="B11" s="69"/>
      <c r="C11" s="13"/>
      <c r="D11" s="13"/>
      <c r="E11" s="13"/>
      <c r="F11" s="13"/>
      <c r="G11" s="42"/>
      <c r="H11" s="25"/>
    </row>
    <row r="12" ht="26.2" customHeight="1" spans="1:8">
      <c r="A12" s="6">
        <v>40</v>
      </c>
      <c r="B12" s="73" t="s">
        <v>130</v>
      </c>
      <c r="C12" s="74"/>
      <c r="D12" s="75" t="s">
        <v>131</v>
      </c>
      <c r="E12" s="76" t="s">
        <v>132</v>
      </c>
      <c r="F12" s="77"/>
      <c r="G12" s="78"/>
      <c r="H12" s="25"/>
    </row>
    <row r="13" ht="19.05" customHeight="1" spans="1:8">
      <c r="A13" s="79" t="s">
        <v>54</v>
      </c>
      <c r="B13" s="80"/>
      <c r="C13" s="80"/>
      <c r="D13" s="80"/>
      <c r="E13" s="80"/>
      <c r="F13" s="80"/>
      <c r="G13" s="81">
        <f>SUM(G6:G12)</f>
        <v>109834.88</v>
      </c>
      <c r="H13" s="82"/>
    </row>
    <row r="14" ht="21" customHeight="1" spans="1:8">
      <c r="A14" s="83" t="s">
        <v>133</v>
      </c>
      <c r="B14" s="15"/>
      <c r="C14" s="15"/>
      <c r="D14" s="15"/>
      <c r="E14" s="15"/>
      <c r="F14" s="15"/>
      <c r="G14" s="43">
        <f>G13+'5'!G10+'4'!G12+'3'!G16+'2'!G17+'1'!G15</f>
        <v>212267.43</v>
      </c>
      <c r="H14" s="29"/>
    </row>
    <row r="15" ht="20.25" customHeight="1" spans="1:8">
      <c r="A15" s="46"/>
      <c r="B15" s="46"/>
      <c r="C15" s="46"/>
      <c r="D15" s="46"/>
      <c r="E15" s="46"/>
      <c r="F15" s="46"/>
      <c r="G15" s="84"/>
      <c r="H15" s="85"/>
    </row>
    <row r="18" spans="3:3">
      <c r="C18" s="86">
        <f>G14*1.09</f>
        <v>231371.4987</v>
      </c>
    </row>
  </sheetData>
  <mergeCells count="19">
    <mergeCell ref="A1:H1"/>
    <mergeCell ref="F2:H2"/>
    <mergeCell ref="A5:B5"/>
    <mergeCell ref="A9:B9"/>
    <mergeCell ref="A11:B11"/>
    <mergeCell ref="B12:C12"/>
    <mergeCell ref="E12:G12"/>
    <mergeCell ref="A13:F13"/>
    <mergeCell ref="A14:F14"/>
    <mergeCell ref="A15:F15"/>
    <mergeCell ref="G15:H15"/>
    <mergeCell ref="A2:A4"/>
    <mergeCell ref="B2:B4"/>
    <mergeCell ref="C2:C4"/>
    <mergeCell ref="D2:D4"/>
    <mergeCell ref="E2:E4"/>
    <mergeCell ref="F3:F4"/>
    <mergeCell ref="G3:G4"/>
    <mergeCell ref="H3:H4"/>
  </mergeCells>
  <pageMargins left="0.7" right="0.7" top="0.75" bottom="0.75" header="0.3" footer="0.3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3" workbookViewId="0">
      <selection activeCell="M12" sqref="M12"/>
    </sheetView>
  </sheetViews>
  <sheetFormatPr defaultColWidth="9" defaultRowHeight="14.25"/>
  <cols>
    <col min="1" max="1" width="5.14166666666667" customWidth="1"/>
    <col min="2" max="2" width="11.025" customWidth="1"/>
    <col min="3" max="3" width="13.2083333333333" customWidth="1"/>
    <col min="4" max="4" width="18.275" customWidth="1"/>
    <col min="5" max="5" width="4.71666666666667" customWidth="1"/>
    <col min="6" max="6" width="7.09166666666667" customWidth="1"/>
    <col min="7" max="7" width="8.875" customWidth="1"/>
    <col min="8" max="8" width="9.475" customWidth="1"/>
    <col min="9" max="9" width="10.7583333333333" customWidth="1"/>
  </cols>
  <sheetData>
    <row r="1" ht="66.75" customHeight="1" spans="1:1">
      <c r="A1" s="50" t="s">
        <v>134</v>
      </c>
    </row>
    <row r="2" ht="19.5" customHeight="1" spans="1:9">
      <c r="A2" s="3" t="s">
        <v>4</v>
      </c>
      <c r="B2" s="4" t="s">
        <v>135</v>
      </c>
      <c r="C2" s="51" t="s">
        <v>28</v>
      </c>
      <c r="D2" s="4" t="s">
        <v>29</v>
      </c>
      <c r="E2" s="4" t="s">
        <v>30</v>
      </c>
      <c r="F2" s="4" t="s">
        <v>31</v>
      </c>
      <c r="G2" s="23" t="s">
        <v>32</v>
      </c>
      <c r="H2" s="52"/>
      <c r="I2" s="52"/>
    </row>
    <row r="3" ht="18.75" customHeight="1" spans="1:9">
      <c r="A3" s="53"/>
      <c r="B3" s="5"/>
      <c r="C3" s="54"/>
      <c r="D3" s="5"/>
      <c r="E3" s="5"/>
      <c r="F3" s="5"/>
      <c r="G3" s="36" t="s">
        <v>33</v>
      </c>
      <c r="H3" s="55" t="s">
        <v>34</v>
      </c>
      <c r="I3" s="34" t="s">
        <v>136</v>
      </c>
    </row>
    <row r="4" ht="18.75" customHeight="1" spans="1:9">
      <c r="A4" s="53"/>
      <c r="B4" s="5"/>
      <c r="C4" s="54"/>
      <c r="D4" s="5"/>
      <c r="E4" s="5"/>
      <c r="F4" s="5"/>
      <c r="G4" s="11"/>
      <c r="H4" s="11"/>
      <c r="I4" s="34" t="s">
        <v>137</v>
      </c>
    </row>
    <row r="5" ht="18.7" customHeight="1" spans="1:9">
      <c r="A5" s="12"/>
      <c r="B5" s="13"/>
      <c r="C5" s="7" t="s">
        <v>138</v>
      </c>
      <c r="D5" s="13"/>
      <c r="E5" s="13"/>
      <c r="F5" s="13"/>
      <c r="G5" s="13"/>
      <c r="H5" s="42">
        <v>40151.15</v>
      </c>
      <c r="I5" s="25"/>
    </row>
    <row r="6" ht="59.95" customHeight="1" spans="1:9">
      <c r="A6" s="6">
        <v>1</v>
      </c>
      <c r="B6" s="56">
        <v>50102001001</v>
      </c>
      <c r="C6" s="7" t="s">
        <v>139</v>
      </c>
      <c r="D6" s="7" t="s">
        <v>140</v>
      </c>
      <c r="E6" s="41" t="s">
        <v>141</v>
      </c>
      <c r="F6" s="57">
        <v>26</v>
      </c>
      <c r="G6" s="42">
        <v>1055.96</v>
      </c>
      <c r="H6" s="42">
        <v>27454.96</v>
      </c>
      <c r="I6" s="25"/>
    </row>
    <row r="7" ht="48.7" customHeight="1" spans="1:9">
      <c r="A7" s="6">
        <v>2</v>
      </c>
      <c r="B7" s="56">
        <v>50102001002</v>
      </c>
      <c r="C7" s="7" t="s">
        <v>139</v>
      </c>
      <c r="D7" s="7" t="s">
        <v>142</v>
      </c>
      <c r="E7" s="41" t="s">
        <v>141</v>
      </c>
      <c r="F7" s="57">
        <v>10</v>
      </c>
      <c r="G7" s="42">
        <v>404.78</v>
      </c>
      <c r="H7" s="9">
        <v>4047.8</v>
      </c>
      <c r="I7" s="25"/>
    </row>
    <row r="8" ht="48.8" customHeight="1" spans="1:9">
      <c r="A8" s="6">
        <v>3</v>
      </c>
      <c r="B8" s="56">
        <v>50102002001</v>
      </c>
      <c r="C8" s="7" t="s">
        <v>143</v>
      </c>
      <c r="D8" s="7" t="s">
        <v>144</v>
      </c>
      <c r="E8" s="41" t="s">
        <v>41</v>
      </c>
      <c r="F8" s="57">
        <v>10</v>
      </c>
      <c r="G8" s="42">
        <v>233.81</v>
      </c>
      <c r="H8" s="9">
        <v>2338.1</v>
      </c>
      <c r="I8" s="25"/>
    </row>
    <row r="9" ht="48.7" customHeight="1" spans="1:9">
      <c r="A9" s="6">
        <v>4</v>
      </c>
      <c r="B9" s="56">
        <v>50102012001</v>
      </c>
      <c r="C9" s="7" t="s">
        <v>145</v>
      </c>
      <c r="D9" s="7" t="s">
        <v>146</v>
      </c>
      <c r="E9" s="41" t="s">
        <v>41</v>
      </c>
      <c r="F9" s="57">
        <v>199</v>
      </c>
      <c r="G9" s="42">
        <v>31.71</v>
      </c>
      <c r="H9" s="42">
        <v>6310.29</v>
      </c>
      <c r="I9" s="25"/>
    </row>
    <row r="10" ht="18.7" customHeight="1" spans="1:9">
      <c r="A10" s="12"/>
      <c r="B10" s="13"/>
      <c r="C10" s="7" t="s">
        <v>147</v>
      </c>
      <c r="D10" s="13"/>
      <c r="E10" s="13"/>
      <c r="F10" s="13"/>
      <c r="G10" s="13"/>
      <c r="H10" s="42">
        <v>40151.15</v>
      </c>
      <c r="I10" s="25"/>
    </row>
    <row r="11" ht="18.7" customHeight="1" spans="1:9">
      <c r="A11" s="12"/>
      <c r="B11" s="13"/>
      <c r="C11" s="7" t="s">
        <v>148</v>
      </c>
      <c r="D11" s="13"/>
      <c r="E11" s="13"/>
      <c r="F11" s="13"/>
      <c r="G11" s="13"/>
      <c r="H11" s="42">
        <v>7165.01</v>
      </c>
      <c r="I11" s="25"/>
    </row>
    <row r="12" ht="18.75" customHeight="1" spans="1:9">
      <c r="A12" s="6">
        <v>5</v>
      </c>
      <c r="B12" s="56">
        <v>10101001001</v>
      </c>
      <c r="C12" s="7" t="s">
        <v>149</v>
      </c>
      <c r="D12" s="7" t="s">
        <v>150</v>
      </c>
      <c r="E12" s="41" t="s">
        <v>41</v>
      </c>
      <c r="F12" s="58">
        <v>100.93</v>
      </c>
      <c r="G12" s="42">
        <v>1.98</v>
      </c>
      <c r="H12" s="42">
        <v>199.84</v>
      </c>
      <c r="I12" s="25"/>
    </row>
    <row r="13" ht="37.45" customHeight="1" spans="1:9">
      <c r="A13" s="6">
        <v>6</v>
      </c>
      <c r="B13" s="56">
        <v>40202009002</v>
      </c>
      <c r="C13" s="7" t="s">
        <v>151</v>
      </c>
      <c r="D13" s="7" t="s">
        <v>152</v>
      </c>
      <c r="E13" s="41" t="s">
        <v>41</v>
      </c>
      <c r="F13" s="58">
        <v>54.86</v>
      </c>
      <c r="G13" s="42">
        <v>29.95</v>
      </c>
      <c r="H13" s="42">
        <v>1643.06</v>
      </c>
      <c r="I13" s="25"/>
    </row>
    <row r="14" ht="82.45" customHeight="1" spans="1:9">
      <c r="A14" s="6">
        <v>7</v>
      </c>
      <c r="B14" s="56">
        <v>40204002002</v>
      </c>
      <c r="C14" s="7" t="s">
        <v>153</v>
      </c>
      <c r="D14" s="7" t="s">
        <v>154</v>
      </c>
      <c r="E14" s="41" t="s">
        <v>41</v>
      </c>
      <c r="F14" s="59">
        <v>54.9</v>
      </c>
      <c r="G14" s="42">
        <v>78.89</v>
      </c>
      <c r="H14" s="42">
        <v>4331.06</v>
      </c>
      <c r="I14" s="25"/>
    </row>
    <row r="15" ht="71.2" customHeight="1" spans="1:9">
      <c r="A15" s="6">
        <v>8</v>
      </c>
      <c r="B15" s="56">
        <v>40204004001</v>
      </c>
      <c r="C15" s="7" t="s">
        <v>155</v>
      </c>
      <c r="D15" s="7" t="s">
        <v>156</v>
      </c>
      <c r="E15" s="41" t="s">
        <v>157</v>
      </c>
      <c r="F15" s="58">
        <v>14.68</v>
      </c>
      <c r="G15" s="42">
        <v>67.51</v>
      </c>
      <c r="H15" s="42">
        <v>991.05</v>
      </c>
      <c r="I15" s="25"/>
    </row>
    <row r="16" ht="18.7" customHeight="1" spans="1:9">
      <c r="A16" s="12"/>
      <c r="B16" s="13"/>
      <c r="C16" s="7" t="s">
        <v>147</v>
      </c>
      <c r="D16" s="13"/>
      <c r="E16" s="13"/>
      <c r="F16" s="13"/>
      <c r="G16" s="13"/>
      <c r="H16" s="42">
        <v>7165.01</v>
      </c>
      <c r="I16" s="25"/>
    </row>
    <row r="17" ht="18.7" customHeight="1" spans="1:9">
      <c r="A17" s="12"/>
      <c r="B17" s="13"/>
      <c r="C17" s="7" t="s">
        <v>158</v>
      </c>
      <c r="D17" s="13"/>
      <c r="E17" s="13"/>
      <c r="F17" s="13"/>
      <c r="G17" s="13"/>
      <c r="H17" s="42">
        <v>6385.06</v>
      </c>
      <c r="I17" s="25"/>
    </row>
    <row r="18" ht="19.25" customHeight="1" spans="1:9">
      <c r="A18" s="14" t="s">
        <v>54</v>
      </c>
      <c r="B18" s="15"/>
      <c r="C18" s="15"/>
      <c r="D18" s="15"/>
      <c r="E18" s="15"/>
      <c r="F18" s="15"/>
      <c r="G18" s="15"/>
      <c r="H18" s="43">
        <v>47316.16</v>
      </c>
      <c r="I18" s="29"/>
    </row>
    <row r="19" ht="11.1" customHeight="1" spans="1:1">
      <c r="A19" s="62" t="s">
        <v>159</v>
      </c>
    </row>
    <row r="20" ht="20.25" customHeight="1" spans="1:9">
      <c r="A20" s="20"/>
      <c r="B20" s="20"/>
      <c r="C20" s="20"/>
      <c r="D20" s="20"/>
      <c r="E20" s="20"/>
      <c r="F20" s="20"/>
      <c r="G20" s="20"/>
      <c r="H20" s="22" t="s">
        <v>160</v>
      </c>
      <c r="I20" s="27"/>
    </row>
  </sheetData>
  <mergeCells count="14">
    <mergeCell ref="A1:I1"/>
    <mergeCell ref="G2:I2"/>
    <mergeCell ref="A18:G18"/>
    <mergeCell ref="A19:I19"/>
    <mergeCell ref="A20:G20"/>
    <mergeCell ref="H20:I20"/>
    <mergeCell ref="A2:A4"/>
    <mergeCell ref="B2:B4"/>
    <mergeCell ref="C2:C4"/>
    <mergeCell ref="D2:D4"/>
    <mergeCell ref="E2:E4"/>
    <mergeCell ref="F2:F4"/>
    <mergeCell ref="G3:G4"/>
    <mergeCell ref="H3:H4"/>
  </mergeCells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opLeftCell="A3" workbookViewId="0">
      <selection activeCell="P19" sqref="P19"/>
    </sheetView>
  </sheetViews>
  <sheetFormatPr defaultColWidth="9" defaultRowHeight="14.25"/>
  <cols>
    <col min="1" max="1" width="5.13333333333333" customWidth="1"/>
    <col min="2" max="2" width="11.025" customWidth="1"/>
    <col min="3" max="3" width="13.0333333333333" customWidth="1"/>
    <col min="4" max="4" width="18.275" customWidth="1"/>
    <col min="5" max="5" width="4.725" customWidth="1"/>
    <col min="6" max="6" width="7.09166666666667" customWidth="1"/>
    <col min="7" max="7" width="8.875" customWidth="1"/>
    <col min="8" max="8" width="9.475" customWidth="1"/>
    <col min="9" max="9" width="10.7583333333333" customWidth="1"/>
  </cols>
  <sheetData>
    <row r="1" ht="66.75" customHeight="1" spans="1:1">
      <c r="A1" s="50" t="s">
        <v>134</v>
      </c>
    </row>
    <row r="2" ht="19.55" customHeight="1" spans="1:9">
      <c r="A2" s="3" t="s">
        <v>4</v>
      </c>
      <c r="B2" s="4" t="s">
        <v>135</v>
      </c>
      <c r="C2" s="51" t="s">
        <v>28</v>
      </c>
      <c r="D2" s="4" t="s">
        <v>29</v>
      </c>
      <c r="E2" s="4" t="s">
        <v>30</v>
      </c>
      <c r="F2" s="4" t="s">
        <v>31</v>
      </c>
      <c r="G2" s="23" t="s">
        <v>32</v>
      </c>
      <c r="H2" s="52"/>
      <c r="I2" s="52"/>
    </row>
    <row r="3" ht="18.8" customHeight="1" spans="1:9">
      <c r="A3" s="53"/>
      <c r="B3" s="5"/>
      <c r="C3" s="54"/>
      <c r="D3" s="5"/>
      <c r="E3" s="5"/>
      <c r="F3" s="5"/>
      <c r="G3" s="36" t="s">
        <v>33</v>
      </c>
      <c r="H3" s="55" t="s">
        <v>34</v>
      </c>
      <c r="I3" s="34" t="s">
        <v>136</v>
      </c>
    </row>
    <row r="4" ht="18.8" customHeight="1" spans="1:9">
      <c r="A4" s="53"/>
      <c r="B4" s="5"/>
      <c r="C4" s="54"/>
      <c r="D4" s="5"/>
      <c r="E4" s="5"/>
      <c r="F4" s="5"/>
      <c r="G4" s="11"/>
      <c r="H4" s="11"/>
      <c r="I4" s="34" t="s">
        <v>137</v>
      </c>
    </row>
    <row r="5" ht="71.4" customHeight="1" spans="1:9">
      <c r="A5" s="6">
        <v>9</v>
      </c>
      <c r="B5" s="56">
        <v>40204007001</v>
      </c>
      <c r="C5" s="7" t="s">
        <v>161</v>
      </c>
      <c r="D5" s="7" t="s">
        <v>162</v>
      </c>
      <c r="E5" s="41" t="s">
        <v>68</v>
      </c>
      <c r="F5" s="57">
        <v>22</v>
      </c>
      <c r="G5" s="42">
        <v>290.23</v>
      </c>
      <c r="H5" s="42">
        <v>6385.06</v>
      </c>
      <c r="I5" s="25"/>
    </row>
    <row r="6" ht="18.75" customHeight="1" spans="1:9">
      <c r="A6" s="12"/>
      <c r="B6" s="13"/>
      <c r="C6" s="7" t="s">
        <v>147</v>
      </c>
      <c r="D6" s="13"/>
      <c r="E6" s="13"/>
      <c r="F6" s="13"/>
      <c r="G6" s="13"/>
      <c r="H6" s="42">
        <v>6385.06</v>
      </c>
      <c r="I6" s="25"/>
    </row>
    <row r="7" ht="18.75" customHeight="1" spans="1:9">
      <c r="A7" s="12"/>
      <c r="B7" s="13"/>
      <c r="C7" s="7" t="s">
        <v>163</v>
      </c>
      <c r="D7" s="13"/>
      <c r="E7" s="13"/>
      <c r="F7" s="13"/>
      <c r="G7" s="13"/>
      <c r="H7" s="42">
        <v>6296.85</v>
      </c>
      <c r="I7" s="25"/>
    </row>
    <row r="8" ht="48.85" customHeight="1" spans="1:9">
      <c r="A8" s="6">
        <v>10</v>
      </c>
      <c r="B8" s="56">
        <v>50101009001</v>
      </c>
      <c r="C8" s="7" t="s">
        <v>164</v>
      </c>
      <c r="D8" s="7" t="s">
        <v>165</v>
      </c>
      <c r="E8" s="41" t="s">
        <v>38</v>
      </c>
      <c r="F8" s="57">
        <v>112</v>
      </c>
      <c r="G8" s="42">
        <v>30.18</v>
      </c>
      <c r="H8" s="42">
        <v>3380.16</v>
      </c>
      <c r="I8" s="25"/>
    </row>
    <row r="9" ht="48.85" customHeight="1" spans="1:9">
      <c r="A9" s="6">
        <v>11</v>
      </c>
      <c r="B9" s="56">
        <v>10101002001</v>
      </c>
      <c r="C9" s="7" t="s">
        <v>52</v>
      </c>
      <c r="D9" s="7" t="s">
        <v>166</v>
      </c>
      <c r="E9" s="41" t="s">
        <v>38</v>
      </c>
      <c r="F9" s="57">
        <v>133</v>
      </c>
      <c r="G9" s="42">
        <v>21.93</v>
      </c>
      <c r="H9" s="42">
        <v>2916.69</v>
      </c>
      <c r="I9" s="25"/>
    </row>
    <row r="10" ht="18.75" customHeight="1" spans="1:9">
      <c r="A10" s="12"/>
      <c r="B10" s="13"/>
      <c r="C10" s="7" t="s">
        <v>147</v>
      </c>
      <c r="D10" s="13"/>
      <c r="E10" s="13"/>
      <c r="F10" s="13"/>
      <c r="G10" s="13"/>
      <c r="H10" s="42">
        <v>6296.85</v>
      </c>
      <c r="I10" s="25"/>
    </row>
    <row r="11" ht="26.25" customHeight="1" spans="1:9">
      <c r="A11" s="12"/>
      <c r="B11" s="13"/>
      <c r="C11" s="7" t="s">
        <v>167</v>
      </c>
      <c r="D11" s="13"/>
      <c r="E11" s="13"/>
      <c r="F11" s="13"/>
      <c r="G11" s="13"/>
      <c r="H11" s="42">
        <v>4693.38</v>
      </c>
      <c r="I11" s="25"/>
    </row>
    <row r="12" ht="18.75" customHeight="1" spans="1:9">
      <c r="A12" s="6">
        <v>12</v>
      </c>
      <c r="B12" s="56">
        <v>41001002001</v>
      </c>
      <c r="C12" s="7" t="s">
        <v>168</v>
      </c>
      <c r="D12" s="7" t="s">
        <v>169</v>
      </c>
      <c r="E12" s="41" t="s">
        <v>41</v>
      </c>
      <c r="F12" s="58">
        <v>81.28</v>
      </c>
      <c r="G12" s="42">
        <v>4.56</v>
      </c>
      <c r="H12" s="42">
        <v>370.64</v>
      </c>
      <c r="I12" s="25"/>
    </row>
    <row r="13" ht="26.25" customHeight="1" spans="1:9">
      <c r="A13" s="6">
        <v>13</v>
      </c>
      <c r="B13" s="56">
        <v>41001003001</v>
      </c>
      <c r="C13" s="7" t="s">
        <v>170</v>
      </c>
      <c r="D13" s="7" t="s">
        <v>171</v>
      </c>
      <c r="E13" s="41" t="s">
        <v>41</v>
      </c>
      <c r="F13" s="58">
        <v>81.28</v>
      </c>
      <c r="G13" s="42">
        <v>27.99</v>
      </c>
      <c r="H13" s="42">
        <v>2275.03</v>
      </c>
      <c r="I13" s="25"/>
    </row>
    <row r="14" ht="37.55" customHeight="1" spans="1:9">
      <c r="A14" s="6">
        <v>14</v>
      </c>
      <c r="B14" s="56">
        <v>40204002001</v>
      </c>
      <c r="C14" s="7" t="s">
        <v>153</v>
      </c>
      <c r="D14" s="7" t="s">
        <v>172</v>
      </c>
      <c r="E14" s="41" t="s">
        <v>41</v>
      </c>
      <c r="F14" s="59">
        <v>34.1</v>
      </c>
      <c r="G14" s="42">
        <v>39.17</v>
      </c>
      <c r="H14" s="9">
        <v>1335.7</v>
      </c>
      <c r="I14" s="25"/>
    </row>
    <row r="15" ht="37.55" customHeight="1" spans="1:9">
      <c r="A15" s="6">
        <v>15</v>
      </c>
      <c r="B15" s="56">
        <v>40202009001</v>
      </c>
      <c r="C15" s="7" t="s">
        <v>151</v>
      </c>
      <c r="D15" s="7" t="s">
        <v>173</v>
      </c>
      <c r="E15" s="41" t="s">
        <v>41</v>
      </c>
      <c r="F15" s="59">
        <v>34.1</v>
      </c>
      <c r="G15" s="42">
        <v>20.88</v>
      </c>
      <c r="H15" s="42">
        <v>712.01</v>
      </c>
      <c r="I15" s="25"/>
    </row>
    <row r="16" ht="18.75" customHeight="1" spans="1:9">
      <c r="A16" s="12"/>
      <c r="B16" s="13"/>
      <c r="C16" s="7" t="s">
        <v>147</v>
      </c>
      <c r="D16" s="13"/>
      <c r="E16" s="13"/>
      <c r="F16" s="13"/>
      <c r="G16" s="13"/>
      <c r="H16" s="42">
        <v>4693.38</v>
      </c>
      <c r="I16" s="25"/>
    </row>
    <row r="17" ht="18.75" customHeight="1" spans="1:9">
      <c r="A17" s="12"/>
      <c r="B17" s="13"/>
      <c r="C17" s="7" t="s">
        <v>11</v>
      </c>
      <c r="D17" s="13"/>
      <c r="E17" s="13"/>
      <c r="F17" s="13"/>
      <c r="G17" s="13"/>
      <c r="H17" s="13"/>
      <c r="I17" s="25"/>
    </row>
    <row r="18" ht="18.75" customHeight="1" spans="1:9">
      <c r="A18" s="12"/>
      <c r="B18" s="13"/>
      <c r="C18" s="7" t="s">
        <v>147</v>
      </c>
      <c r="D18" s="13"/>
      <c r="E18" s="13"/>
      <c r="F18" s="13"/>
      <c r="G18" s="13"/>
      <c r="H18" s="13"/>
      <c r="I18" s="25"/>
    </row>
    <row r="19" ht="18.75" customHeight="1" spans="1:9">
      <c r="A19" s="12"/>
      <c r="B19" s="13"/>
      <c r="C19" s="13"/>
      <c r="D19" s="13"/>
      <c r="E19" s="13"/>
      <c r="F19" s="13"/>
      <c r="G19" s="13"/>
      <c r="H19" s="13"/>
      <c r="I19" s="25"/>
    </row>
    <row r="20" ht="18.75" customHeight="1" spans="1:9">
      <c r="A20" s="12"/>
      <c r="B20" s="13"/>
      <c r="C20" s="13"/>
      <c r="D20" s="13"/>
      <c r="E20" s="13"/>
      <c r="F20" s="13"/>
      <c r="G20" s="13"/>
      <c r="H20" s="13"/>
      <c r="I20" s="25"/>
    </row>
    <row r="21" ht="18.8" customHeight="1" spans="1:9">
      <c r="A21" s="12"/>
      <c r="B21" s="13"/>
      <c r="C21" s="13"/>
      <c r="D21" s="13"/>
      <c r="E21" s="13"/>
      <c r="F21" s="13"/>
      <c r="G21" s="13"/>
      <c r="H21" s="13"/>
      <c r="I21" s="25"/>
    </row>
    <row r="22" ht="18.75" customHeight="1" spans="1:9">
      <c r="A22" s="12"/>
      <c r="B22" s="13"/>
      <c r="C22" s="13"/>
      <c r="D22" s="13"/>
      <c r="E22" s="13"/>
      <c r="F22" s="13"/>
      <c r="G22" s="13"/>
      <c r="H22" s="13"/>
      <c r="I22" s="25"/>
    </row>
    <row r="23" ht="18.25" customHeight="1" spans="1:9">
      <c r="A23" s="60" t="s">
        <v>54</v>
      </c>
      <c r="B23" s="61"/>
      <c r="C23" s="61"/>
      <c r="D23" s="61"/>
      <c r="E23" s="61"/>
      <c r="F23" s="61"/>
      <c r="G23" s="61"/>
      <c r="H23" s="42">
        <v>17375.29</v>
      </c>
      <c r="I23" s="25"/>
    </row>
    <row r="24" ht="18.9" customHeight="1" spans="1:9">
      <c r="A24" s="14" t="s">
        <v>174</v>
      </c>
      <c r="B24" s="15"/>
      <c r="C24" s="15"/>
      <c r="D24" s="15"/>
      <c r="E24" s="15"/>
      <c r="F24" s="15"/>
      <c r="G24" s="15"/>
      <c r="H24" s="43">
        <v>64691.45</v>
      </c>
      <c r="I24" s="29"/>
    </row>
    <row r="25" ht="11.1" customHeight="1" spans="1:1">
      <c r="A25" s="62" t="s">
        <v>159</v>
      </c>
    </row>
    <row r="26" ht="20.25" customHeight="1" spans="1:9">
      <c r="A26" s="20"/>
      <c r="B26" s="20"/>
      <c r="C26" s="20"/>
      <c r="D26" s="20"/>
      <c r="E26" s="20"/>
      <c r="F26" s="20"/>
      <c r="G26" s="20"/>
      <c r="H26" s="22" t="s">
        <v>160</v>
      </c>
      <c r="I26" s="27"/>
    </row>
  </sheetData>
  <mergeCells count="15">
    <mergeCell ref="A1:I1"/>
    <mergeCell ref="G2:I2"/>
    <mergeCell ref="A23:G23"/>
    <mergeCell ref="A24:G24"/>
    <mergeCell ref="A25:I25"/>
    <mergeCell ref="A26:G26"/>
    <mergeCell ref="H26:I26"/>
    <mergeCell ref="A2:A4"/>
    <mergeCell ref="B2:B4"/>
    <mergeCell ref="C2:C4"/>
    <mergeCell ref="D2:D4"/>
    <mergeCell ref="E2:E4"/>
    <mergeCell ref="F2:F4"/>
    <mergeCell ref="G3:G4"/>
    <mergeCell ref="H3:H4"/>
  </mergeCells>
  <pageMargins left="0.7" right="0.7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:C1"/>
    </sheetView>
  </sheetViews>
  <sheetFormatPr defaultColWidth="9" defaultRowHeight="14.25"/>
  <cols>
    <col min="1" max="1" width="4.59166666666667" customWidth="1"/>
    <col min="2" max="2" width="8.35833333333333" customWidth="1"/>
    <col min="3" max="3" width="10.7916666666667" customWidth="1"/>
    <col min="4" max="4" width="6.44166666666667" customWidth="1"/>
    <col min="5" max="5" width="26.2083333333333" customWidth="1"/>
    <col min="6" max="6" width="8.09166666666667" customWidth="1"/>
    <col min="7" max="7" width="5.30833333333333" customWidth="1"/>
    <col min="8" max="8" width="8.24166666666667" customWidth="1"/>
    <col min="9" max="9" width="8.56666666666667" customWidth="1"/>
    <col min="10" max="10" width="8.74166666666667" customWidth="1"/>
    <col min="11" max="11" width="7.16666666666667" customWidth="1"/>
  </cols>
  <sheetData>
    <row r="1" ht="66.75" customHeight="1" spans="1:9">
      <c r="A1" s="1" t="s">
        <v>175</v>
      </c>
      <c r="D1" s="30" t="s">
        <v>176</v>
      </c>
      <c r="I1" s="33" t="s">
        <v>177</v>
      </c>
    </row>
    <row r="2" ht="27" customHeight="1" spans="1:11">
      <c r="A2" s="3" t="s">
        <v>4</v>
      </c>
      <c r="B2" s="4" t="s">
        <v>135</v>
      </c>
      <c r="C2" s="4" t="s">
        <v>28</v>
      </c>
      <c r="D2" s="5"/>
      <c r="E2" s="4" t="s">
        <v>178</v>
      </c>
      <c r="F2" s="38" t="s">
        <v>179</v>
      </c>
      <c r="G2" s="39" t="s">
        <v>6</v>
      </c>
      <c r="H2" s="40"/>
      <c r="I2" s="4" t="s">
        <v>180</v>
      </c>
      <c r="J2" s="4" t="s">
        <v>181</v>
      </c>
      <c r="K2" s="23" t="s">
        <v>182</v>
      </c>
    </row>
    <row r="3" ht="29.25" customHeight="1" spans="1:11">
      <c r="A3" s="6">
        <v>1</v>
      </c>
      <c r="B3" s="41" t="s">
        <v>183</v>
      </c>
      <c r="C3" s="7" t="s">
        <v>184</v>
      </c>
      <c r="D3" s="8"/>
      <c r="E3" s="7" t="s">
        <v>185</v>
      </c>
      <c r="F3" s="10">
        <v>0</v>
      </c>
      <c r="G3" s="13"/>
      <c r="H3" s="13"/>
      <c r="I3" s="13"/>
      <c r="J3" s="13"/>
      <c r="K3" s="25"/>
    </row>
    <row r="4" ht="29.15" customHeight="1" spans="1:11">
      <c r="A4" s="6">
        <v>2</v>
      </c>
      <c r="B4" s="41" t="s">
        <v>186</v>
      </c>
      <c r="C4" s="7" t="s">
        <v>187</v>
      </c>
      <c r="D4" s="8"/>
      <c r="E4" s="7" t="s">
        <v>185</v>
      </c>
      <c r="F4" s="42">
        <v>0.31</v>
      </c>
      <c r="G4" s="9">
        <v>49.5</v>
      </c>
      <c r="H4" s="11"/>
      <c r="I4" s="13"/>
      <c r="J4" s="13"/>
      <c r="K4" s="25"/>
    </row>
    <row r="5" ht="29.25" customHeight="1" spans="1:11">
      <c r="A5" s="6">
        <v>3</v>
      </c>
      <c r="B5" s="41" t="s">
        <v>188</v>
      </c>
      <c r="C5" s="7" t="s">
        <v>189</v>
      </c>
      <c r="D5" s="8"/>
      <c r="E5" s="7" t="s">
        <v>185</v>
      </c>
      <c r="F5" s="9">
        <v>0.8</v>
      </c>
      <c r="G5" s="42">
        <v>127.75</v>
      </c>
      <c r="H5" s="11"/>
      <c r="I5" s="13"/>
      <c r="J5" s="13"/>
      <c r="K5" s="25"/>
    </row>
    <row r="6" ht="29.2" customHeight="1" spans="1:11">
      <c r="A6" s="6">
        <v>4</v>
      </c>
      <c r="B6" s="41" t="s">
        <v>190</v>
      </c>
      <c r="C6" s="7" t="s">
        <v>191</v>
      </c>
      <c r="D6" s="8"/>
      <c r="E6" s="7" t="s">
        <v>185</v>
      </c>
      <c r="F6" s="42">
        <v>1.03</v>
      </c>
      <c r="G6" s="42">
        <v>164.48</v>
      </c>
      <c r="H6" s="11"/>
      <c r="I6" s="13"/>
      <c r="J6" s="13"/>
      <c r="K6" s="25"/>
    </row>
    <row r="7" ht="29.25" customHeight="1" spans="1:11">
      <c r="A7" s="6">
        <v>5</v>
      </c>
      <c r="B7" s="41" t="s">
        <v>192</v>
      </c>
      <c r="C7" s="7" t="s">
        <v>193</v>
      </c>
      <c r="D7" s="8"/>
      <c r="E7" s="7" t="s">
        <v>185</v>
      </c>
      <c r="F7" s="42">
        <v>0.19</v>
      </c>
      <c r="G7" s="42">
        <v>30.34</v>
      </c>
      <c r="H7" s="11"/>
      <c r="I7" s="13"/>
      <c r="J7" s="13"/>
      <c r="K7" s="25"/>
    </row>
    <row r="8" ht="29.2" customHeight="1" spans="1:11">
      <c r="A8" s="6">
        <v>6</v>
      </c>
      <c r="B8" s="41" t="s">
        <v>194</v>
      </c>
      <c r="C8" s="7" t="s">
        <v>195</v>
      </c>
      <c r="D8" s="8"/>
      <c r="E8" s="7" t="s">
        <v>185</v>
      </c>
      <c r="F8" s="42">
        <v>0.95</v>
      </c>
      <c r="G8" s="42">
        <v>151.71</v>
      </c>
      <c r="H8" s="11"/>
      <c r="I8" s="13"/>
      <c r="J8" s="13"/>
      <c r="K8" s="25"/>
    </row>
    <row r="9" ht="29.25" customHeight="1" spans="1:11">
      <c r="A9" s="6">
        <v>7</v>
      </c>
      <c r="B9" s="41" t="s">
        <v>196</v>
      </c>
      <c r="C9" s="7" t="s">
        <v>197</v>
      </c>
      <c r="D9" s="8"/>
      <c r="E9" s="7" t="s">
        <v>185</v>
      </c>
      <c r="F9" s="42">
        <v>0.46</v>
      </c>
      <c r="G9" s="42">
        <v>73.46</v>
      </c>
      <c r="H9" s="11"/>
      <c r="I9" s="13"/>
      <c r="J9" s="13"/>
      <c r="K9" s="25"/>
    </row>
    <row r="10" ht="29.2" customHeight="1" spans="1:11">
      <c r="A10" s="6">
        <v>8</v>
      </c>
      <c r="B10" s="41" t="s">
        <v>198</v>
      </c>
      <c r="C10" s="7" t="s">
        <v>199</v>
      </c>
      <c r="D10" s="8"/>
      <c r="E10" s="7" t="s">
        <v>185</v>
      </c>
      <c r="F10" s="42">
        <v>0.28</v>
      </c>
      <c r="G10" s="42">
        <v>44.71</v>
      </c>
      <c r="H10" s="11"/>
      <c r="I10" s="13"/>
      <c r="J10" s="13"/>
      <c r="K10" s="25"/>
    </row>
    <row r="11" ht="29.2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25"/>
    </row>
    <row r="12" ht="29.15" customHeight="1" spans="1:1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25"/>
    </row>
    <row r="13" ht="29.25" customHeight="1" spans="1:1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25"/>
    </row>
    <row r="14" ht="29.15" customHeight="1" spans="1:1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25"/>
    </row>
    <row r="15" ht="29.25" customHeight="1" spans="1:1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25"/>
    </row>
    <row r="16" ht="29.15" customHeight="1" spans="1:11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25"/>
    </row>
    <row r="17" ht="29.25" customHeight="1" spans="1:11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25"/>
    </row>
    <row r="18" ht="29.2" customHeight="1" spans="1:1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25"/>
    </row>
    <row r="19" ht="29.25" customHeight="1" spans="1:1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25"/>
    </row>
    <row r="20" ht="29.2" customHeight="1" spans="1:1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25"/>
    </row>
    <row r="21" ht="24.65" customHeight="1" spans="1:11">
      <c r="A21" s="14" t="s">
        <v>200</v>
      </c>
      <c r="B21" s="15"/>
      <c r="C21" s="15"/>
      <c r="D21" s="15"/>
      <c r="E21" s="15"/>
      <c r="F21" s="15"/>
      <c r="G21" s="43">
        <v>641.95</v>
      </c>
      <c r="H21" s="44"/>
      <c r="I21" s="31"/>
      <c r="J21" s="31"/>
      <c r="K21" s="29"/>
    </row>
    <row r="22" ht="19.1" customHeight="1" spans="1:11">
      <c r="A22" s="45" t="s">
        <v>201</v>
      </c>
      <c r="B22" s="46"/>
      <c r="C22" s="46"/>
      <c r="D22" s="46"/>
      <c r="E22" s="46"/>
      <c r="F22" s="46"/>
      <c r="G22" s="46"/>
      <c r="H22" s="47" t="s">
        <v>202</v>
      </c>
      <c r="I22" s="49"/>
      <c r="J22" s="49"/>
      <c r="K22" s="49"/>
    </row>
    <row r="23" ht="21" customHeight="1" spans="1:1">
      <c r="A23" s="30" t="s">
        <v>203</v>
      </c>
    </row>
    <row r="24" ht="21" customHeight="1" spans="1:1">
      <c r="A24" s="48" t="s">
        <v>204</v>
      </c>
    </row>
    <row r="25" ht="20.25" customHeight="1" spans="1:11">
      <c r="A25" s="20"/>
      <c r="B25" s="20"/>
      <c r="C25" s="20"/>
      <c r="D25" s="20"/>
      <c r="E25" s="20"/>
      <c r="F25" s="20"/>
      <c r="G25" s="20"/>
      <c r="H25" s="22" t="s">
        <v>205</v>
      </c>
      <c r="I25" s="27"/>
      <c r="J25" s="27"/>
      <c r="K25" s="27"/>
    </row>
  </sheetData>
  <mergeCells count="49">
    <mergeCell ref="A1:C1"/>
    <mergeCell ref="D1:H1"/>
    <mergeCell ref="I1:K1"/>
    <mergeCell ref="C2:D2"/>
    <mergeCell ref="G2:H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A21:F21"/>
    <mergeCell ref="G21:H21"/>
    <mergeCell ref="A22:G22"/>
    <mergeCell ref="H22:K22"/>
    <mergeCell ref="A23:K23"/>
    <mergeCell ref="A24:K24"/>
    <mergeCell ref="A25:G25"/>
    <mergeCell ref="H25:K2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A1" sqref="A1"/>
    </sheetView>
  </sheetViews>
  <sheetFormatPr defaultColWidth="9" defaultRowHeight="14.25" outlineLevelCol="6"/>
  <cols>
    <col min="1" max="1" width="10.7916666666667" customWidth="1"/>
    <col min="2" max="2" width="9.34166666666667" customWidth="1"/>
    <col min="3" max="3" width="29.2" customWidth="1"/>
    <col min="4" max="4" width="12.8083333333333" customWidth="1"/>
    <col min="5" max="5" width="11.25" customWidth="1"/>
    <col min="6" max="6" width="2.40833333333333" customWidth="1"/>
    <col min="7" max="7" width="16.175" customWidth="1"/>
  </cols>
  <sheetData>
    <row r="1" ht="17.4" customHeight="1"/>
    <row r="2" ht="66.75" customHeight="1" spans="1:6">
      <c r="A2" s="1" t="s">
        <v>175</v>
      </c>
      <c r="C2" s="30" t="s">
        <v>206</v>
      </c>
      <c r="F2" s="33" t="s">
        <v>177</v>
      </c>
    </row>
    <row r="3" ht="18.85" customHeight="1" spans="1:7">
      <c r="A3" s="3" t="s">
        <v>4</v>
      </c>
      <c r="B3" s="4" t="s">
        <v>28</v>
      </c>
      <c r="C3" s="5"/>
      <c r="D3" s="4" t="s">
        <v>6</v>
      </c>
      <c r="E3" s="4" t="s">
        <v>207</v>
      </c>
      <c r="F3" s="5"/>
      <c r="G3" s="23" t="s">
        <v>182</v>
      </c>
    </row>
    <row r="4" ht="18.7" customHeight="1" spans="1:7">
      <c r="A4" s="6">
        <v>1</v>
      </c>
      <c r="B4" s="7" t="s">
        <v>18</v>
      </c>
      <c r="C4" s="8"/>
      <c r="D4" s="13"/>
      <c r="E4" s="13"/>
      <c r="F4" s="13"/>
      <c r="G4" s="34" t="s">
        <v>208</v>
      </c>
    </row>
    <row r="5" ht="18.7" customHeight="1" spans="1:7">
      <c r="A5" s="6">
        <v>2</v>
      </c>
      <c r="B5" s="7" t="s">
        <v>137</v>
      </c>
      <c r="C5" s="8"/>
      <c r="D5" s="13"/>
      <c r="E5" s="13"/>
      <c r="F5" s="13"/>
      <c r="G5" s="25"/>
    </row>
    <row r="6" ht="18.7" customHeight="1" spans="1:7">
      <c r="A6" s="35">
        <v>2.1</v>
      </c>
      <c r="B6" s="7" t="s">
        <v>209</v>
      </c>
      <c r="C6" s="8"/>
      <c r="D6" s="36" t="s">
        <v>210</v>
      </c>
      <c r="E6" s="13"/>
      <c r="F6" s="13"/>
      <c r="G6" s="34" t="s">
        <v>211</v>
      </c>
    </row>
    <row r="7" ht="18.7" customHeight="1" spans="1:7">
      <c r="A7" s="35">
        <v>2.2</v>
      </c>
      <c r="B7" s="7" t="s">
        <v>19</v>
      </c>
      <c r="C7" s="8"/>
      <c r="D7" s="13"/>
      <c r="E7" s="13"/>
      <c r="F7" s="13"/>
      <c r="G7" s="34" t="s">
        <v>212</v>
      </c>
    </row>
    <row r="8" ht="18.7" customHeight="1" spans="1:7">
      <c r="A8" s="6">
        <v>3</v>
      </c>
      <c r="B8" s="7" t="s">
        <v>20</v>
      </c>
      <c r="C8" s="8"/>
      <c r="D8" s="13"/>
      <c r="E8" s="13"/>
      <c r="F8" s="13"/>
      <c r="G8" s="34" t="s">
        <v>213</v>
      </c>
    </row>
    <row r="9" ht="18.85" customHeight="1" spans="1:7">
      <c r="A9" s="6">
        <v>4</v>
      </c>
      <c r="B9" s="7" t="s">
        <v>21</v>
      </c>
      <c r="C9" s="8"/>
      <c r="D9" s="13"/>
      <c r="E9" s="13"/>
      <c r="F9" s="13"/>
      <c r="G9" s="34" t="s">
        <v>214</v>
      </c>
    </row>
    <row r="10" ht="18.7" customHeight="1" spans="1:7">
      <c r="A10" s="6">
        <v>5</v>
      </c>
      <c r="B10" s="7" t="s">
        <v>215</v>
      </c>
      <c r="C10" s="8"/>
      <c r="D10" s="13"/>
      <c r="E10" s="13"/>
      <c r="F10" s="13"/>
      <c r="G10" s="25"/>
    </row>
    <row r="11" ht="18.7" customHeight="1" spans="1:7">
      <c r="A11" s="12"/>
      <c r="B11" s="13"/>
      <c r="C11" s="13"/>
      <c r="D11" s="13"/>
      <c r="E11" s="13"/>
      <c r="F11" s="13"/>
      <c r="G11" s="25"/>
    </row>
    <row r="12" ht="18.7" customHeight="1" spans="1:7">
      <c r="A12" s="12"/>
      <c r="B12" s="13"/>
      <c r="C12" s="13"/>
      <c r="D12" s="13"/>
      <c r="E12" s="13"/>
      <c r="F12" s="13"/>
      <c r="G12" s="25"/>
    </row>
    <row r="13" ht="18.7" customHeight="1" spans="1:7">
      <c r="A13" s="12"/>
      <c r="B13" s="13"/>
      <c r="C13" s="13"/>
      <c r="D13" s="13"/>
      <c r="E13" s="13"/>
      <c r="F13" s="13"/>
      <c r="G13" s="25"/>
    </row>
    <row r="14" ht="18.7" customHeight="1" spans="1:7">
      <c r="A14" s="12"/>
      <c r="B14" s="13"/>
      <c r="C14" s="13"/>
      <c r="D14" s="13"/>
      <c r="E14" s="13"/>
      <c r="F14" s="13"/>
      <c r="G14" s="25"/>
    </row>
    <row r="15" ht="18.85" customHeight="1" spans="1:7">
      <c r="A15" s="12"/>
      <c r="B15" s="13"/>
      <c r="C15" s="13"/>
      <c r="D15" s="13"/>
      <c r="E15" s="13"/>
      <c r="F15" s="13"/>
      <c r="G15" s="25"/>
    </row>
    <row r="16" ht="18.7" customHeight="1" spans="1:7">
      <c r="A16" s="12"/>
      <c r="B16" s="13"/>
      <c r="C16" s="13"/>
      <c r="D16" s="13"/>
      <c r="E16" s="13"/>
      <c r="F16" s="13"/>
      <c r="G16" s="25"/>
    </row>
    <row r="17" ht="18.7" customHeight="1" spans="1:7">
      <c r="A17" s="12"/>
      <c r="B17" s="13"/>
      <c r="C17" s="13"/>
      <c r="D17" s="13"/>
      <c r="E17" s="13"/>
      <c r="F17" s="13"/>
      <c r="G17" s="25"/>
    </row>
    <row r="18" ht="18.7" customHeight="1" spans="1:7">
      <c r="A18" s="12"/>
      <c r="B18" s="13"/>
      <c r="C18" s="13"/>
      <c r="D18" s="13"/>
      <c r="E18" s="13"/>
      <c r="F18" s="13"/>
      <c r="G18" s="25"/>
    </row>
    <row r="19" ht="18.7" customHeight="1" spans="1:7">
      <c r="A19" s="12"/>
      <c r="B19" s="13"/>
      <c r="C19" s="13"/>
      <c r="D19" s="13"/>
      <c r="E19" s="13"/>
      <c r="F19" s="13"/>
      <c r="G19" s="25"/>
    </row>
    <row r="20" ht="18.7" customHeight="1" spans="1:7">
      <c r="A20" s="12"/>
      <c r="B20" s="13"/>
      <c r="C20" s="13"/>
      <c r="D20" s="13"/>
      <c r="E20" s="13"/>
      <c r="F20" s="13"/>
      <c r="G20" s="25"/>
    </row>
    <row r="21" ht="18.85" customHeight="1" spans="1:7">
      <c r="A21" s="12"/>
      <c r="B21" s="13"/>
      <c r="C21" s="13"/>
      <c r="D21" s="13"/>
      <c r="E21" s="13"/>
      <c r="F21" s="13"/>
      <c r="G21" s="25"/>
    </row>
    <row r="22" ht="18.7" customHeight="1" spans="1:7">
      <c r="A22" s="12"/>
      <c r="B22" s="13"/>
      <c r="C22" s="13"/>
      <c r="D22" s="13"/>
      <c r="E22" s="13"/>
      <c r="F22" s="13"/>
      <c r="G22" s="25"/>
    </row>
    <row r="23" ht="18.7" customHeight="1" spans="1:7">
      <c r="A23" s="12"/>
      <c r="B23" s="13"/>
      <c r="C23" s="13"/>
      <c r="D23" s="13"/>
      <c r="E23" s="13"/>
      <c r="F23" s="13"/>
      <c r="G23" s="25"/>
    </row>
    <row r="24" ht="18.7" customHeight="1" spans="1:7">
      <c r="A24" s="12"/>
      <c r="B24" s="13"/>
      <c r="C24" s="13"/>
      <c r="D24" s="13"/>
      <c r="E24" s="13"/>
      <c r="F24" s="13"/>
      <c r="G24" s="25"/>
    </row>
    <row r="25" ht="18.7" customHeight="1" spans="1:7">
      <c r="A25" s="12"/>
      <c r="B25" s="13"/>
      <c r="C25" s="13"/>
      <c r="D25" s="13"/>
      <c r="E25" s="13"/>
      <c r="F25" s="13"/>
      <c r="G25" s="25"/>
    </row>
    <row r="26" ht="18.7" customHeight="1" spans="1:7">
      <c r="A26" s="12"/>
      <c r="B26" s="13"/>
      <c r="C26" s="13"/>
      <c r="D26" s="13"/>
      <c r="E26" s="13"/>
      <c r="F26" s="13"/>
      <c r="G26" s="25"/>
    </row>
    <row r="27" ht="18.85" customHeight="1" spans="1:7">
      <c r="A27" s="12"/>
      <c r="B27" s="13"/>
      <c r="C27" s="13"/>
      <c r="D27" s="13"/>
      <c r="E27" s="13"/>
      <c r="F27" s="13"/>
      <c r="G27" s="25"/>
    </row>
    <row r="28" ht="18.7" customHeight="1" spans="1:7">
      <c r="A28" s="12"/>
      <c r="B28" s="13"/>
      <c r="C28" s="13"/>
      <c r="D28" s="13"/>
      <c r="E28" s="13"/>
      <c r="F28" s="13"/>
      <c r="G28" s="25"/>
    </row>
    <row r="29" ht="18.7" customHeight="1" spans="1:7">
      <c r="A29" s="12"/>
      <c r="B29" s="13"/>
      <c r="C29" s="13"/>
      <c r="D29" s="13"/>
      <c r="E29" s="13"/>
      <c r="F29" s="13"/>
      <c r="G29" s="25"/>
    </row>
    <row r="30" ht="18.7" customHeight="1" spans="1:7">
      <c r="A30" s="12"/>
      <c r="B30" s="13"/>
      <c r="C30" s="13"/>
      <c r="D30" s="13"/>
      <c r="E30" s="13"/>
      <c r="F30" s="13"/>
      <c r="G30" s="25"/>
    </row>
    <row r="31" ht="18.7" customHeight="1" spans="1:7">
      <c r="A31" s="12"/>
      <c r="B31" s="13"/>
      <c r="C31" s="13"/>
      <c r="D31" s="13"/>
      <c r="E31" s="13"/>
      <c r="F31" s="13"/>
      <c r="G31" s="25"/>
    </row>
    <row r="32" ht="18.7" customHeight="1" spans="1:7">
      <c r="A32" s="12"/>
      <c r="B32" s="13"/>
      <c r="C32" s="13"/>
      <c r="D32" s="13"/>
      <c r="E32" s="13"/>
      <c r="F32" s="13"/>
      <c r="G32" s="25"/>
    </row>
    <row r="33" ht="18.85" customHeight="1" spans="1:7">
      <c r="A33" s="12"/>
      <c r="B33" s="13"/>
      <c r="C33" s="13"/>
      <c r="D33" s="13"/>
      <c r="E33" s="13"/>
      <c r="F33" s="13"/>
      <c r="G33" s="25"/>
    </row>
    <row r="34" ht="18.7" customHeight="1" spans="1:7">
      <c r="A34" s="12"/>
      <c r="B34" s="13"/>
      <c r="C34" s="13"/>
      <c r="D34" s="13"/>
      <c r="E34" s="13"/>
      <c r="F34" s="13"/>
      <c r="G34" s="25"/>
    </row>
    <row r="35" ht="16.9" customHeight="1" spans="1:7">
      <c r="A35" s="14" t="s">
        <v>200</v>
      </c>
      <c r="B35" s="15"/>
      <c r="C35" s="15"/>
      <c r="D35" s="37">
        <v>0</v>
      </c>
      <c r="E35" s="31"/>
      <c r="F35" s="31"/>
      <c r="G35" s="32" t="s">
        <v>210</v>
      </c>
    </row>
    <row r="36" ht="27" customHeight="1" spans="1:1">
      <c r="A36" s="30" t="s">
        <v>216</v>
      </c>
    </row>
  </sheetData>
  <mergeCells count="70"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</mergeCells>
  <pageMargins left="0.7" right="0.7" top="0.75" bottom="0.75" header="0.3" footer="0.3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selection activeCell="B33" sqref="B33:C33"/>
    </sheetView>
  </sheetViews>
  <sheetFormatPr defaultColWidth="9" defaultRowHeight="14.25" outlineLevelCol="5"/>
  <cols>
    <col min="1" max="1" width="10.8166666666667" customWidth="1"/>
    <col min="2" max="2" width="13.4333333333333" customWidth="1"/>
    <col min="3" max="3" width="26.5583333333333" customWidth="1"/>
    <col min="4" max="4" width="10.8333333333333" customWidth="1"/>
    <col min="5" max="5" width="13.7916666666667" customWidth="1"/>
    <col min="6" max="6" width="18.1583333333333" customWidth="1"/>
  </cols>
  <sheetData>
    <row r="1" ht="17.4" customHeight="1"/>
    <row r="2" ht="56.25" customHeight="1" spans="1:3">
      <c r="A2" s="1" t="s">
        <v>175</v>
      </c>
      <c r="C2" s="28" t="s">
        <v>217</v>
      </c>
    </row>
    <row r="3" ht="18.9" customHeight="1" spans="1:6">
      <c r="A3" s="3" t="s">
        <v>4</v>
      </c>
      <c r="B3" s="4" t="s">
        <v>28</v>
      </c>
      <c r="C3" s="5"/>
      <c r="D3" s="4" t="s">
        <v>218</v>
      </c>
      <c r="E3" s="4" t="s">
        <v>219</v>
      </c>
      <c r="F3" s="23" t="s">
        <v>182</v>
      </c>
    </row>
    <row r="4" ht="16.5" customHeight="1" spans="1:6">
      <c r="A4" s="6">
        <v>1</v>
      </c>
      <c r="B4" s="13"/>
      <c r="C4" s="13"/>
      <c r="D4" s="13"/>
      <c r="E4" s="13"/>
      <c r="F4" s="25"/>
    </row>
    <row r="5" ht="16.5" customHeight="1" spans="1:6">
      <c r="A5" s="12"/>
      <c r="B5" s="13"/>
      <c r="C5" s="13"/>
      <c r="D5" s="13"/>
      <c r="E5" s="13"/>
      <c r="F5" s="25"/>
    </row>
    <row r="6" ht="16.5" customHeight="1" spans="1:6">
      <c r="A6" s="12"/>
      <c r="B6" s="13"/>
      <c r="C6" s="13"/>
      <c r="D6" s="13"/>
      <c r="E6" s="13"/>
      <c r="F6" s="25"/>
    </row>
    <row r="7" ht="16.5" customHeight="1" spans="1:6">
      <c r="A7" s="12"/>
      <c r="B7" s="13"/>
      <c r="C7" s="13"/>
      <c r="D7" s="13"/>
      <c r="E7" s="13"/>
      <c r="F7" s="25"/>
    </row>
    <row r="8" ht="16.5" customHeight="1" spans="1:6">
      <c r="A8" s="12"/>
      <c r="B8" s="13"/>
      <c r="C8" s="13"/>
      <c r="D8" s="13"/>
      <c r="E8" s="13"/>
      <c r="F8" s="25"/>
    </row>
    <row r="9" ht="16.5" customHeight="1" spans="1:6">
      <c r="A9" s="12"/>
      <c r="B9" s="13"/>
      <c r="C9" s="13"/>
      <c r="D9" s="13"/>
      <c r="E9" s="13"/>
      <c r="F9" s="25"/>
    </row>
    <row r="10" ht="16.5" customHeight="1" spans="1:6">
      <c r="A10" s="12"/>
      <c r="B10" s="13"/>
      <c r="C10" s="13"/>
      <c r="D10" s="13"/>
      <c r="E10" s="13"/>
      <c r="F10" s="25"/>
    </row>
    <row r="11" ht="16.5" customHeight="1" spans="1:6">
      <c r="A11" s="12"/>
      <c r="B11" s="13"/>
      <c r="C11" s="13"/>
      <c r="D11" s="13"/>
      <c r="E11" s="13"/>
      <c r="F11" s="25"/>
    </row>
    <row r="12" ht="16.5" customHeight="1" spans="1:6">
      <c r="A12" s="12"/>
      <c r="B12" s="13"/>
      <c r="C12" s="13"/>
      <c r="D12" s="13"/>
      <c r="E12" s="13"/>
      <c r="F12" s="25"/>
    </row>
    <row r="13" ht="16.5" customHeight="1" spans="1:6">
      <c r="A13" s="12"/>
      <c r="B13" s="13"/>
      <c r="C13" s="13"/>
      <c r="D13" s="13"/>
      <c r="E13" s="13"/>
      <c r="F13" s="25"/>
    </row>
    <row r="14" ht="16.5" customHeight="1" spans="1:6">
      <c r="A14" s="12"/>
      <c r="B14" s="13"/>
      <c r="C14" s="13"/>
      <c r="D14" s="13"/>
      <c r="E14" s="13"/>
      <c r="F14" s="25"/>
    </row>
    <row r="15" ht="16.5" customHeight="1" spans="1:6">
      <c r="A15" s="12"/>
      <c r="B15" s="13"/>
      <c r="C15" s="13"/>
      <c r="D15" s="13"/>
      <c r="E15" s="13"/>
      <c r="F15" s="25"/>
    </row>
    <row r="16" ht="16.5" customHeight="1" spans="1:6">
      <c r="A16" s="12"/>
      <c r="B16" s="13"/>
      <c r="C16" s="13"/>
      <c r="D16" s="13"/>
      <c r="E16" s="13"/>
      <c r="F16" s="25"/>
    </row>
    <row r="17" ht="16.5" customHeight="1" spans="1:6">
      <c r="A17" s="12"/>
      <c r="B17" s="13"/>
      <c r="C17" s="13"/>
      <c r="D17" s="13"/>
      <c r="E17" s="13"/>
      <c r="F17" s="25"/>
    </row>
    <row r="18" ht="16.5" customHeight="1" spans="1:6">
      <c r="A18" s="12"/>
      <c r="B18" s="13"/>
      <c r="C18" s="13"/>
      <c r="D18" s="13"/>
      <c r="E18" s="13"/>
      <c r="F18" s="25"/>
    </row>
    <row r="19" ht="16.5" customHeight="1" spans="1:6">
      <c r="A19" s="12"/>
      <c r="B19" s="13"/>
      <c r="C19" s="13"/>
      <c r="D19" s="13"/>
      <c r="E19" s="13"/>
      <c r="F19" s="25"/>
    </row>
    <row r="20" ht="16.5" customHeight="1" spans="1:6">
      <c r="A20" s="12"/>
      <c r="B20" s="13"/>
      <c r="C20" s="13"/>
      <c r="D20" s="13"/>
      <c r="E20" s="13"/>
      <c r="F20" s="25"/>
    </row>
    <row r="21" ht="16.5" customHeight="1" spans="1:6">
      <c r="A21" s="12"/>
      <c r="B21" s="13"/>
      <c r="C21" s="13"/>
      <c r="D21" s="13"/>
      <c r="E21" s="13"/>
      <c r="F21" s="25"/>
    </row>
    <row r="22" ht="16.5" customHeight="1" spans="1:6">
      <c r="A22" s="12"/>
      <c r="B22" s="13"/>
      <c r="C22" s="13"/>
      <c r="D22" s="13"/>
      <c r="E22" s="13"/>
      <c r="F22" s="25"/>
    </row>
    <row r="23" ht="16.5" customHeight="1" spans="1:6">
      <c r="A23" s="12"/>
      <c r="B23" s="13"/>
      <c r="C23" s="13"/>
      <c r="D23" s="13"/>
      <c r="E23" s="13"/>
      <c r="F23" s="25"/>
    </row>
    <row r="24" ht="16.5" customHeight="1" spans="1:6">
      <c r="A24" s="12"/>
      <c r="B24" s="13"/>
      <c r="C24" s="13"/>
      <c r="D24" s="13"/>
      <c r="E24" s="13"/>
      <c r="F24" s="25"/>
    </row>
    <row r="25" ht="16.5" customHeight="1" spans="1:6">
      <c r="A25" s="12"/>
      <c r="B25" s="13"/>
      <c r="C25" s="13"/>
      <c r="D25" s="13"/>
      <c r="E25" s="13"/>
      <c r="F25" s="25"/>
    </row>
    <row r="26" ht="16.5" customHeight="1" spans="1:6">
      <c r="A26" s="12"/>
      <c r="B26" s="13"/>
      <c r="C26" s="13"/>
      <c r="D26" s="13"/>
      <c r="E26" s="13"/>
      <c r="F26" s="25"/>
    </row>
    <row r="27" ht="16.5" customHeight="1" spans="1:6">
      <c r="A27" s="12"/>
      <c r="B27" s="13"/>
      <c r="C27" s="13"/>
      <c r="D27" s="13"/>
      <c r="E27" s="13"/>
      <c r="F27" s="25"/>
    </row>
    <row r="28" ht="16.5" customHeight="1" spans="1:6">
      <c r="A28" s="12"/>
      <c r="B28" s="13"/>
      <c r="C28" s="13"/>
      <c r="D28" s="13"/>
      <c r="E28" s="13"/>
      <c r="F28" s="25"/>
    </row>
    <row r="29" ht="16.5" customHeight="1" spans="1:6">
      <c r="A29" s="12"/>
      <c r="B29" s="13"/>
      <c r="C29" s="13"/>
      <c r="D29" s="13"/>
      <c r="E29" s="13"/>
      <c r="F29" s="25"/>
    </row>
    <row r="30" ht="16.5" customHeight="1" spans="1:6">
      <c r="A30" s="12"/>
      <c r="B30" s="13"/>
      <c r="C30" s="13"/>
      <c r="D30" s="13"/>
      <c r="E30" s="13"/>
      <c r="F30" s="25"/>
    </row>
    <row r="31" ht="16.5" customHeight="1" spans="1:6">
      <c r="A31" s="12"/>
      <c r="B31" s="13"/>
      <c r="C31" s="13"/>
      <c r="D31" s="13"/>
      <c r="E31" s="13"/>
      <c r="F31" s="25"/>
    </row>
    <row r="32" ht="16.5" customHeight="1" spans="1:6">
      <c r="A32" s="12"/>
      <c r="B32" s="13"/>
      <c r="C32" s="13"/>
      <c r="D32" s="13"/>
      <c r="E32" s="13"/>
      <c r="F32" s="25"/>
    </row>
    <row r="33" ht="16.5" customHeight="1" spans="1:6">
      <c r="A33" s="12"/>
      <c r="B33" s="13"/>
      <c r="C33" s="13"/>
      <c r="D33" s="13"/>
      <c r="E33" s="13"/>
      <c r="F33" s="25"/>
    </row>
    <row r="34" ht="16.5" customHeight="1" spans="1:6">
      <c r="A34" s="12"/>
      <c r="B34" s="13"/>
      <c r="C34" s="13"/>
      <c r="D34" s="13"/>
      <c r="E34" s="13"/>
      <c r="F34" s="25"/>
    </row>
    <row r="35" ht="16.5" customHeight="1" spans="1:6">
      <c r="A35" s="12"/>
      <c r="B35" s="13"/>
      <c r="C35" s="13"/>
      <c r="D35" s="13"/>
      <c r="E35" s="13"/>
      <c r="F35" s="25"/>
    </row>
    <row r="36" ht="16.5" customHeight="1" spans="1:6">
      <c r="A36" s="12"/>
      <c r="B36" s="13"/>
      <c r="C36" s="13"/>
      <c r="D36" s="13"/>
      <c r="E36" s="13"/>
      <c r="F36" s="25"/>
    </row>
    <row r="37" ht="16.5" customHeight="1" spans="1:6">
      <c r="A37" s="12"/>
      <c r="B37" s="13"/>
      <c r="C37" s="13"/>
      <c r="D37" s="13"/>
      <c r="E37" s="13"/>
      <c r="F37" s="25"/>
    </row>
    <row r="38" ht="16.5" customHeight="1" spans="1:6">
      <c r="A38" s="12"/>
      <c r="B38" s="13"/>
      <c r="C38" s="13"/>
      <c r="D38" s="13"/>
      <c r="E38" s="13"/>
      <c r="F38" s="25"/>
    </row>
    <row r="39" ht="15.25" customHeight="1" spans="1:6">
      <c r="A39" s="14" t="s">
        <v>200</v>
      </c>
      <c r="B39" s="15"/>
      <c r="C39" s="15"/>
      <c r="D39" s="15"/>
      <c r="E39" s="31"/>
      <c r="F39" s="32" t="s">
        <v>210</v>
      </c>
    </row>
    <row r="40" ht="27" customHeight="1" spans="1:1">
      <c r="A40" s="30" t="s">
        <v>220</v>
      </c>
    </row>
  </sheetData>
  <mergeCells count="40">
    <mergeCell ref="A2:B2"/>
    <mergeCell ref="C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D39"/>
    <mergeCell ref="A40:F40"/>
  </mergeCells>
  <pageMargins left="0.7" right="0.7" top="0.75" bottom="0.75" header="0.3" footer="0.3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9" defaultRowHeight="14.25" outlineLevelCol="7"/>
  <cols>
    <col min="1" max="1" width="8.85" customWidth="1"/>
    <col min="2" max="2" width="13.825" customWidth="1"/>
    <col min="3" max="3" width="13.7166666666667" customWidth="1"/>
    <col min="4" max="4" width="12.2" customWidth="1"/>
    <col min="5" max="5" width="10.875" customWidth="1"/>
    <col min="6" max="6" width="12.525" customWidth="1"/>
    <col min="7" max="7" width="10.875" customWidth="1"/>
    <col min="8" max="8" width="10.7333333333333" customWidth="1"/>
  </cols>
  <sheetData>
    <row r="1" ht="17.4" customHeight="1"/>
    <row r="2" ht="56.25" customHeight="1" spans="1:3">
      <c r="A2" s="1" t="s">
        <v>175</v>
      </c>
      <c r="C2" s="28" t="s">
        <v>221</v>
      </c>
    </row>
    <row r="3" ht="18.85" customHeight="1" spans="1:8">
      <c r="A3" s="3" t="s">
        <v>4</v>
      </c>
      <c r="B3" s="4" t="s">
        <v>28</v>
      </c>
      <c r="C3" s="5"/>
      <c r="D3" s="4" t="s">
        <v>222</v>
      </c>
      <c r="E3" s="4" t="s">
        <v>223</v>
      </c>
      <c r="F3" s="4" t="s">
        <v>178</v>
      </c>
      <c r="G3" s="4" t="s">
        <v>179</v>
      </c>
      <c r="H3" s="23" t="s">
        <v>6</v>
      </c>
    </row>
    <row r="4" ht="16.5" customHeight="1" spans="1:8">
      <c r="A4" s="6">
        <v>1</v>
      </c>
      <c r="B4" s="13"/>
      <c r="C4" s="13"/>
      <c r="D4" s="13"/>
      <c r="E4" s="13"/>
      <c r="F4" s="13"/>
      <c r="G4" s="13"/>
      <c r="H4" s="25"/>
    </row>
    <row r="5" ht="16.5" customHeight="1" spans="1:8">
      <c r="A5" s="12"/>
      <c r="B5" s="13"/>
      <c r="C5" s="13"/>
      <c r="D5" s="13"/>
      <c r="E5" s="13"/>
      <c r="F5" s="13"/>
      <c r="G5" s="13"/>
      <c r="H5" s="25"/>
    </row>
    <row r="6" ht="16.5" customHeight="1" spans="1:8">
      <c r="A6" s="12"/>
      <c r="B6" s="13"/>
      <c r="C6" s="13"/>
      <c r="D6" s="13"/>
      <c r="E6" s="13"/>
      <c r="F6" s="13"/>
      <c r="G6" s="13"/>
      <c r="H6" s="25"/>
    </row>
    <row r="7" ht="16.5" customHeight="1" spans="1:8">
      <c r="A7" s="12"/>
      <c r="B7" s="13"/>
      <c r="C7" s="13"/>
      <c r="D7" s="13"/>
      <c r="E7" s="13"/>
      <c r="F7" s="13"/>
      <c r="G7" s="13"/>
      <c r="H7" s="25"/>
    </row>
    <row r="8" ht="16.5" customHeight="1" spans="1:8">
      <c r="A8" s="12"/>
      <c r="B8" s="13"/>
      <c r="C8" s="13"/>
      <c r="D8" s="13"/>
      <c r="E8" s="13"/>
      <c r="F8" s="13"/>
      <c r="G8" s="13"/>
      <c r="H8" s="25"/>
    </row>
    <row r="9" ht="16.5" customHeight="1" spans="1:8">
      <c r="A9" s="12"/>
      <c r="B9" s="13"/>
      <c r="C9" s="13"/>
      <c r="D9" s="13"/>
      <c r="E9" s="13"/>
      <c r="F9" s="13"/>
      <c r="G9" s="13"/>
      <c r="H9" s="25"/>
    </row>
    <row r="10" ht="16.5" customHeight="1" spans="1:8">
      <c r="A10" s="12"/>
      <c r="B10" s="13"/>
      <c r="C10" s="13"/>
      <c r="D10" s="13"/>
      <c r="E10" s="13"/>
      <c r="F10" s="13"/>
      <c r="G10" s="13"/>
      <c r="H10" s="25"/>
    </row>
    <row r="11" ht="16.5" customHeight="1" spans="1:8">
      <c r="A11" s="12"/>
      <c r="B11" s="13"/>
      <c r="C11" s="13"/>
      <c r="D11" s="13"/>
      <c r="E11" s="13"/>
      <c r="F11" s="13"/>
      <c r="G11" s="13"/>
      <c r="H11" s="25"/>
    </row>
    <row r="12" ht="16.5" customHeight="1" spans="1:8">
      <c r="A12" s="12"/>
      <c r="B12" s="13"/>
      <c r="C12" s="13"/>
      <c r="D12" s="13"/>
      <c r="E12" s="13"/>
      <c r="F12" s="13"/>
      <c r="G12" s="13"/>
      <c r="H12" s="25"/>
    </row>
    <row r="13" ht="16.5" customHeight="1" spans="1:8">
      <c r="A13" s="12"/>
      <c r="B13" s="13"/>
      <c r="C13" s="13"/>
      <c r="D13" s="13"/>
      <c r="E13" s="13"/>
      <c r="F13" s="13"/>
      <c r="G13" s="13"/>
      <c r="H13" s="25"/>
    </row>
    <row r="14" ht="16.5" customHeight="1" spans="1:8">
      <c r="A14" s="12"/>
      <c r="B14" s="13"/>
      <c r="C14" s="13"/>
      <c r="D14" s="13"/>
      <c r="E14" s="13"/>
      <c r="F14" s="13"/>
      <c r="G14" s="13"/>
      <c r="H14" s="25"/>
    </row>
    <row r="15" ht="16.5" customHeight="1" spans="1:8">
      <c r="A15" s="12"/>
      <c r="B15" s="13"/>
      <c r="C15" s="13"/>
      <c r="D15" s="13"/>
      <c r="E15" s="13"/>
      <c r="F15" s="13"/>
      <c r="G15" s="13"/>
      <c r="H15" s="25"/>
    </row>
    <row r="16" ht="16.5" customHeight="1" spans="1:8">
      <c r="A16" s="12"/>
      <c r="B16" s="13"/>
      <c r="C16" s="13"/>
      <c r="D16" s="13"/>
      <c r="E16" s="13"/>
      <c r="F16" s="13"/>
      <c r="G16" s="13"/>
      <c r="H16" s="25"/>
    </row>
    <row r="17" ht="16.5" customHeight="1" spans="1:8">
      <c r="A17" s="12"/>
      <c r="B17" s="13"/>
      <c r="C17" s="13"/>
      <c r="D17" s="13"/>
      <c r="E17" s="13"/>
      <c r="F17" s="13"/>
      <c r="G17" s="13"/>
      <c r="H17" s="25"/>
    </row>
    <row r="18" ht="16.5" customHeight="1" spans="1:8">
      <c r="A18" s="12"/>
      <c r="B18" s="13"/>
      <c r="C18" s="13"/>
      <c r="D18" s="13"/>
      <c r="E18" s="13"/>
      <c r="F18" s="13"/>
      <c r="G18" s="13"/>
      <c r="H18" s="25"/>
    </row>
    <row r="19" ht="16.5" customHeight="1" spans="1:8">
      <c r="A19" s="12"/>
      <c r="B19" s="13"/>
      <c r="C19" s="13"/>
      <c r="D19" s="13"/>
      <c r="E19" s="13"/>
      <c r="F19" s="13"/>
      <c r="G19" s="13"/>
      <c r="H19" s="25"/>
    </row>
    <row r="20" ht="16.5" customHeight="1" spans="1:8">
      <c r="A20" s="12"/>
      <c r="B20" s="13"/>
      <c r="C20" s="13"/>
      <c r="D20" s="13"/>
      <c r="E20" s="13"/>
      <c r="F20" s="13"/>
      <c r="G20" s="13"/>
      <c r="H20" s="25"/>
    </row>
    <row r="21" ht="16.5" customHeight="1" spans="1:8">
      <c r="A21" s="12"/>
      <c r="B21" s="13"/>
      <c r="C21" s="13"/>
      <c r="D21" s="13"/>
      <c r="E21" s="13"/>
      <c r="F21" s="13"/>
      <c r="G21" s="13"/>
      <c r="H21" s="25"/>
    </row>
    <row r="22" ht="16.5" customHeight="1" spans="1:8">
      <c r="A22" s="12"/>
      <c r="B22" s="13"/>
      <c r="C22" s="13"/>
      <c r="D22" s="13"/>
      <c r="E22" s="13"/>
      <c r="F22" s="13"/>
      <c r="G22" s="13"/>
      <c r="H22" s="25"/>
    </row>
    <row r="23" ht="16.5" customHeight="1" spans="1:8">
      <c r="A23" s="12"/>
      <c r="B23" s="13"/>
      <c r="C23" s="13"/>
      <c r="D23" s="13"/>
      <c r="E23" s="13"/>
      <c r="F23" s="13"/>
      <c r="G23" s="13"/>
      <c r="H23" s="25"/>
    </row>
    <row r="24" ht="16.5" customHeight="1" spans="1:8">
      <c r="A24" s="12"/>
      <c r="B24" s="13"/>
      <c r="C24" s="13"/>
      <c r="D24" s="13"/>
      <c r="E24" s="13"/>
      <c r="F24" s="13"/>
      <c r="G24" s="13"/>
      <c r="H24" s="25"/>
    </row>
    <row r="25" ht="16.5" customHeight="1" spans="1:8">
      <c r="A25" s="12"/>
      <c r="B25" s="13"/>
      <c r="C25" s="13"/>
      <c r="D25" s="13"/>
      <c r="E25" s="13"/>
      <c r="F25" s="13"/>
      <c r="G25" s="13"/>
      <c r="H25" s="25"/>
    </row>
    <row r="26" ht="16.5" customHeight="1" spans="1:8">
      <c r="A26" s="12"/>
      <c r="B26" s="13"/>
      <c r="C26" s="13"/>
      <c r="D26" s="13"/>
      <c r="E26" s="13"/>
      <c r="F26" s="13"/>
      <c r="G26" s="13"/>
      <c r="H26" s="25"/>
    </row>
    <row r="27" ht="16.5" customHeight="1" spans="1:8">
      <c r="A27" s="12"/>
      <c r="B27" s="13"/>
      <c r="C27" s="13"/>
      <c r="D27" s="13"/>
      <c r="E27" s="13"/>
      <c r="F27" s="13"/>
      <c r="G27" s="13"/>
      <c r="H27" s="25"/>
    </row>
    <row r="28" ht="16.5" customHeight="1" spans="1:8">
      <c r="A28" s="12"/>
      <c r="B28" s="13"/>
      <c r="C28" s="13"/>
      <c r="D28" s="13"/>
      <c r="E28" s="13"/>
      <c r="F28" s="13"/>
      <c r="G28" s="13"/>
      <c r="H28" s="25"/>
    </row>
    <row r="29" ht="16.5" customHeight="1" spans="1:8">
      <c r="A29" s="12"/>
      <c r="B29" s="13"/>
      <c r="C29" s="13"/>
      <c r="D29" s="13"/>
      <c r="E29" s="13"/>
      <c r="F29" s="13"/>
      <c r="G29" s="13"/>
      <c r="H29" s="25"/>
    </row>
    <row r="30" ht="16.5" customHeight="1" spans="1:8">
      <c r="A30" s="12"/>
      <c r="B30" s="13"/>
      <c r="C30" s="13"/>
      <c r="D30" s="13"/>
      <c r="E30" s="13"/>
      <c r="F30" s="13"/>
      <c r="G30" s="13"/>
      <c r="H30" s="25"/>
    </row>
    <row r="31" ht="16.5" customHeight="1" spans="1:8">
      <c r="A31" s="12"/>
      <c r="B31" s="13"/>
      <c r="C31" s="13"/>
      <c r="D31" s="13"/>
      <c r="E31" s="13"/>
      <c r="F31" s="13"/>
      <c r="G31" s="13"/>
      <c r="H31" s="25"/>
    </row>
    <row r="32" ht="16.5" customHeight="1" spans="1:8">
      <c r="A32" s="12"/>
      <c r="B32" s="13"/>
      <c r="C32" s="13"/>
      <c r="D32" s="13"/>
      <c r="E32" s="13"/>
      <c r="F32" s="13"/>
      <c r="G32" s="13"/>
      <c r="H32" s="25"/>
    </row>
    <row r="33" ht="16.5" customHeight="1" spans="1:8">
      <c r="A33" s="12"/>
      <c r="B33" s="13"/>
      <c r="C33" s="13"/>
      <c r="D33" s="13"/>
      <c r="E33" s="13"/>
      <c r="F33" s="13"/>
      <c r="G33" s="13"/>
      <c r="H33" s="25"/>
    </row>
    <row r="34" ht="16.5" customHeight="1" spans="1:8">
      <c r="A34" s="12"/>
      <c r="B34" s="13"/>
      <c r="C34" s="13"/>
      <c r="D34" s="13"/>
      <c r="E34" s="13"/>
      <c r="F34" s="13"/>
      <c r="G34" s="13"/>
      <c r="H34" s="25"/>
    </row>
    <row r="35" ht="16.5" customHeight="1" spans="1:8">
      <c r="A35" s="12"/>
      <c r="B35" s="13"/>
      <c r="C35" s="13"/>
      <c r="D35" s="13"/>
      <c r="E35" s="13"/>
      <c r="F35" s="13"/>
      <c r="G35" s="13"/>
      <c r="H35" s="25"/>
    </row>
    <row r="36" ht="16.5" customHeight="1" spans="1:8">
      <c r="A36" s="12"/>
      <c r="B36" s="13"/>
      <c r="C36" s="13"/>
      <c r="D36" s="13"/>
      <c r="E36" s="13"/>
      <c r="F36" s="13"/>
      <c r="G36" s="13"/>
      <c r="H36" s="25"/>
    </row>
    <row r="37" ht="16.5" customHeight="1" spans="1:8">
      <c r="A37" s="12"/>
      <c r="B37" s="13"/>
      <c r="C37" s="13"/>
      <c r="D37" s="13"/>
      <c r="E37" s="13"/>
      <c r="F37" s="13"/>
      <c r="G37" s="13"/>
      <c r="H37" s="25"/>
    </row>
    <row r="38" ht="16.5" customHeight="1" spans="1:8">
      <c r="A38" s="12"/>
      <c r="B38" s="13"/>
      <c r="C38" s="13"/>
      <c r="D38" s="13"/>
      <c r="E38" s="13"/>
      <c r="F38" s="13"/>
      <c r="G38" s="13"/>
      <c r="H38" s="25"/>
    </row>
    <row r="39" ht="15" customHeight="1" spans="1:8">
      <c r="A39" s="14" t="s">
        <v>200</v>
      </c>
      <c r="B39" s="15"/>
      <c r="C39" s="15"/>
      <c r="D39" s="15"/>
      <c r="E39" s="15"/>
      <c r="F39" s="15"/>
      <c r="G39" s="15"/>
      <c r="H39" s="29"/>
    </row>
    <row r="40" ht="41.25" customHeight="1" spans="1:1">
      <c r="A40" s="30" t="s">
        <v>224</v>
      </c>
    </row>
  </sheetData>
  <mergeCells count="40">
    <mergeCell ref="A2:B2"/>
    <mergeCell ref="C2:H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G39"/>
    <mergeCell ref="A40:H40"/>
  </mergeCells>
  <pageMargins left="0.7" right="0.7" top="0.75" bottom="0.75" header="0.3" footer="0.3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2" workbookViewId="0">
      <selection activeCell="D10" sqref="D10:E10"/>
    </sheetView>
  </sheetViews>
  <sheetFormatPr defaultColWidth="9" defaultRowHeight="14.25"/>
  <cols>
    <col min="1" max="1" width="9.1" customWidth="1"/>
    <col min="2" max="2" width="11.7333333333333" customWidth="1"/>
    <col min="3" max="3" width="12.5" customWidth="1"/>
    <col min="4" max="4" width="3.03333333333333" customWidth="1"/>
    <col min="5" max="5" width="21.7166666666667" customWidth="1"/>
    <col min="6" max="6" width="10.3916666666667" customWidth="1"/>
    <col min="7" max="7" width="2.025" customWidth="1"/>
    <col min="8" max="8" width="9.44166666666667" customWidth="1"/>
    <col min="9" max="9" width="10.6583333333333" customWidth="1"/>
  </cols>
  <sheetData>
    <row r="1" ht="17.4" customHeight="1"/>
    <row r="2" ht="56.25" customHeight="1" spans="1:3">
      <c r="A2" s="1" t="s">
        <v>175</v>
      </c>
      <c r="C2" s="2" t="s">
        <v>225</v>
      </c>
    </row>
    <row r="3" ht="19.6" customHeight="1" spans="1:9">
      <c r="A3" s="3" t="s">
        <v>4</v>
      </c>
      <c r="B3" s="4" t="s">
        <v>28</v>
      </c>
      <c r="C3" s="5"/>
      <c r="D3" s="4" t="s">
        <v>178</v>
      </c>
      <c r="E3" s="5"/>
      <c r="F3" s="4" t="s">
        <v>226</v>
      </c>
      <c r="G3" s="4" t="s">
        <v>227</v>
      </c>
      <c r="H3" s="5"/>
      <c r="I3" s="23" t="s">
        <v>32</v>
      </c>
    </row>
    <row r="4" ht="26.25" customHeight="1" spans="1:9">
      <c r="A4" s="6">
        <v>1</v>
      </c>
      <c r="B4" s="7" t="s">
        <v>23</v>
      </c>
      <c r="C4" s="8"/>
      <c r="D4" s="7" t="s">
        <v>228</v>
      </c>
      <c r="E4" s="8"/>
      <c r="F4" s="9">
        <v>65333.4</v>
      </c>
      <c r="G4" s="10">
        <v>9</v>
      </c>
      <c r="H4" s="11"/>
      <c r="I4" s="24">
        <v>5880.01</v>
      </c>
    </row>
    <row r="5" ht="18.75" customHeight="1" spans="1:9">
      <c r="A5" s="12"/>
      <c r="B5" s="13"/>
      <c r="C5" s="13"/>
      <c r="D5" s="13"/>
      <c r="E5" s="13"/>
      <c r="F5" s="13"/>
      <c r="G5" s="13"/>
      <c r="H5" s="13"/>
      <c r="I5" s="25"/>
    </row>
    <row r="6" ht="18.75" customHeight="1" spans="1:9">
      <c r="A6" s="12"/>
      <c r="B6" s="13"/>
      <c r="C6" s="13"/>
      <c r="D6" s="13"/>
      <c r="E6" s="13"/>
      <c r="F6" s="13"/>
      <c r="G6" s="13"/>
      <c r="H6" s="13"/>
      <c r="I6" s="25"/>
    </row>
    <row r="7" ht="18.75" customHeight="1" spans="1:9">
      <c r="A7" s="12"/>
      <c r="B7" s="13"/>
      <c r="C7" s="13"/>
      <c r="D7" s="13"/>
      <c r="E7" s="13"/>
      <c r="F7" s="13"/>
      <c r="G7" s="13"/>
      <c r="H7" s="13"/>
      <c r="I7" s="25"/>
    </row>
    <row r="8" ht="18.75" customHeight="1" spans="1:9">
      <c r="A8" s="12"/>
      <c r="B8" s="13"/>
      <c r="C8" s="13"/>
      <c r="D8" s="13"/>
      <c r="E8" s="13"/>
      <c r="F8" s="13"/>
      <c r="G8" s="13"/>
      <c r="H8" s="13"/>
      <c r="I8" s="25"/>
    </row>
    <row r="9" ht="18.75" customHeight="1" spans="1:9">
      <c r="A9" s="12"/>
      <c r="B9" s="13"/>
      <c r="C9" s="13"/>
      <c r="D9" s="13"/>
      <c r="E9" s="13"/>
      <c r="F9" s="13"/>
      <c r="G9" s="13"/>
      <c r="H9" s="13"/>
      <c r="I9" s="25"/>
    </row>
    <row r="10" ht="18.85" customHeight="1" spans="1:9">
      <c r="A10" s="12"/>
      <c r="B10" s="13"/>
      <c r="C10" s="13"/>
      <c r="D10" s="13"/>
      <c r="E10" s="13"/>
      <c r="F10" s="13"/>
      <c r="G10" s="13"/>
      <c r="H10" s="13"/>
      <c r="I10" s="25"/>
    </row>
    <row r="11" ht="18.75" customHeight="1" spans="1:9">
      <c r="A11" s="12"/>
      <c r="B11" s="13"/>
      <c r="C11" s="13"/>
      <c r="D11" s="13"/>
      <c r="E11" s="13"/>
      <c r="F11" s="13"/>
      <c r="G11" s="13"/>
      <c r="H11" s="13"/>
      <c r="I11" s="25"/>
    </row>
    <row r="12" ht="18.75" customHeight="1" spans="1:9">
      <c r="A12" s="12"/>
      <c r="B12" s="13"/>
      <c r="C12" s="13"/>
      <c r="D12" s="13"/>
      <c r="E12" s="13"/>
      <c r="F12" s="13"/>
      <c r="G12" s="13"/>
      <c r="H12" s="13"/>
      <c r="I12" s="25"/>
    </row>
    <row r="13" ht="18.75" customHeight="1" spans="1:9">
      <c r="A13" s="12"/>
      <c r="B13" s="13"/>
      <c r="C13" s="13"/>
      <c r="D13" s="13"/>
      <c r="E13" s="13"/>
      <c r="F13" s="13"/>
      <c r="G13" s="13"/>
      <c r="H13" s="13"/>
      <c r="I13" s="25"/>
    </row>
    <row r="14" ht="18.75" customHeight="1" spans="1:9">
      <c r="A14" s="12"/>
      <c r="B14" s="13"/>
      <c r="C14" s="13"/>
      <c r="D14" s="13"/>
      <c r="E14" s="13"/>
      <c r="F14" s="13"/>
      <c r="G14" s="13"/>
      <c r="H14" s="13"/>
      <c r="I14" s="25"/>
    </row>
    <row r="15" ht="18.7" customHeight="1" spans="1:9">
      <c r="A15" s="12"/>
      <c r="B15" s="13"/>
      <c r="C15" s="13"/>
      <c r="D15" s="13"/>
      <c r="E15" s="13"/>
      <c r="F15" s="13"/>
      <c r="G15" s="13"/>
      <c r="H15" s="13"/>
      <c r="I15" s="25"/>
    </row>
    <row r="16" ht="18.85" customHeight="1" spans="1:9">
      <c r="A16" s="12"/>
      <c r="B16" s="13"/>
      <c r="C16" s="13"/>
      <c r="D16" s="13"/>
      <c r="E16" s="13"/>
      <c r="F16" s="13"/>
      <c r="G16" s="13"/>
      <c r="H16" s="13"/>
      <c r="I16" s="25"/>
    </row>
    <row r="17" ht="18.75" customHeight="1" spans="1:9">
      <c r="A17" s="12"/>
      <c r="B17" s="13"/>
      <c r="C17" s="13"/>
      <c r="D17" s="13"/>
      <c r="E17" s="13"/>
      <c r="F17" s="13"/>
      <c r="G17" s="13"/>
      <c r="H17" s="13"/>
      <c r="I17" s="25"/>
    </row>
    <row r="18" ht="18.75" customHeight="1" spans="1:9">
      <c r="A18" s="12"/>
      <c r="B18" s="13"/>
      <c r="C18" s="13"/>
      <c r="D18" s="13"/>
      <c r="E18" s="13"/>
      <c r="F18" s="13"/>
      <c r="G18" s="13"/>
      <c r="H18" s="13"/>
      <c r="I18" s="25"/>
    </row>
    <row r="19" ht="18.75" customHeight="1" spans="1:9">
      <c r="A19" s="12"/>
      <c r="B19" s="13"/>
      <c r="C19" s="13"/>
      <c r="D19" s="13"/>
      <c r="E19" s="13"/>
      <c r="F19" s="13"/>
      <c r="G19" s="13"/>
      <c r="H19" s="13"/>
      <c r="I19" s="25"/>
    </row>
    <row r="20" ht="18.75" customHeight="1" spans="1:9">
      <c r="A20" s="12"/>
      <c r="B20" s="13"/>
      <c r="C20" s="13"/>
      <c r="D20" s="13"/>
      <c r="E20" s="13"/>
      <c r="F20" s="13"/>
      <c r="G20" s="13"/>
      <c r="H20" s="13"/>
      <c r="I20" s="25"/>
    </row>
    <row r="21" ht="18.75" customHeight="1" spans="1:9">
      <c r="A21" s="12"/>
      <c r="B21" s="13"/>
      <c r="C21" s="13"/>
      <c r="D21" s="13"/>
      <c r="E21" s="13"/>
      <c r="F21" s="13"/>
      <c r="G21" s="13"/>
      <c r="H21" s="13"/>
      <c r="I21" s="25"/>
    </row>
    <row r="22" ht="18.85" customHeight="1" spans="1:9">
      <c r="A22" s="12"/>
      <c r="B22" s="13"/>
      <c r="C22" s="13"/>
      <c r="D22" s="13"/>
      <c r="E22" s="13"/>
      <c r="F22" s="13"/>
      <c r="G22" s="13"/>
      <c r="H22" s="13"/>
      <c r="I22" s="25"/>
    </row>
    <row r="23" ht="18.75" customHeight="1" spans="1:9">
      <c r="A23" s="12"/>
      <c r="B23" s="13"/>
      <c r="C23" s="13"/>
      <c r="D23" s="13"/>
      <c r="E23" s="13"/>
      <c r="F23" s="13"/>
      <c r="G23" s="13"/>
      <c r="H23" s="13"/>
      <c r="I23" s="25"/>
    </row>
    <row r="24" ht="18.75" customHeight="1" spans="1:9">
      <c r="A24" s="12"/>
      <c r="B24" s="13"/>
      <c r="C24" s="13"/>
      <c r="D24" s="13"/>
      <c r="E24" s="13"/>
      <c r="F24" s="13"/>
      <c r="G24" s="13"/>
      <c r="H24" s="13"/>
      <c r="I24" s="25"/>
    </row>
    <row r="25" ht="18.75" customHeight="1" spans="1:9">
      <c r="A25" s="12"/>
      <c r="B25" s="13"/>
      <c r="C25" s="13"/>
      <c r="D25" s="13"/>
      <c r="E25" s="13"/>
      <c r="F25" s="13"/>
      <c r="G25" s="13"/>
      <c r="H25" s="13"/>
      <c r="I25" s="25"/>
    </row>
    <row r="26" ht="18.75" customHeight="1" spans="1:9">
      <c r="A26" s="12"/>
      <c r="B26" s="13"/>
      <c r="C26" s="13"/>
      <c r="D26" s="13"/>
      <c r="E26" s="13"/>
      <c r="F26" s="13"/>
      <c r="G26" s="13"/>
      <c r="H26" s="13"/>
      <c r="I26" s="25"/>
    </row>
    <row r="27" ht="18.75" customHeight="1" spans="1:9">
      <c r="A27" s="12"/>
      <c r="B27" s="13"/>
      <c r="C27" s="13"/>
      <c r="D27" s="13"/>
      <c r="E27" s="13"/>
      <c r="F27" s="13"/>
      <c r="G27" s="13"/>
      <c r="H27" s="13"/>
      <c r="I27" s="25"/>
    </row>
    <row r="28" ht="18.85" customHeight="1" spans="1:9">
      <c r="A28" s="12"/>
      <c r="B28" s="13"/>
      <c r="C28" s="13"/>
      <c r="D28" s="13"/>
      <c r="E28" s="13"/>
      <c r="F28" s="13"/>
      <c r="G28" s="13"/>
      <c r="H28" s="13"/>
      <c r="I28" s="25"/>
    </row>
    <row r="29" ht="18.75" customHeight="1" spans="1:9">
      <c r="A29" s="12"/>
      <c r="B29" s="13"/>
      <c r="C29" s="13"/>
      <c r="D29" s="13"/>
      <c r="E29" s="13"/>
      <c r="F29" s="13"/>
      <c r="G29" s="13"/>
      <c r="H29" s="13"/>
      <c r="I29" s="25"/>
    </row>
    <row r="30" ht="18.75" customHeight="1" spans="1:9">
      <c r="A30" s="12"/>
      <c r="B30" s="13"/>
      <c r="C30" s="13"/>
      <c r="D30" s="13"/>
      <c r="E30" s="13"/>
      <c r="F30" s="13"/>
      <c r="G30" s="13"/>
      <c r="H30" s="13"/>
      <c r="I30" s="25"/>
    </row>
    <row r="31" ht="18.75" customHeight="1" spans="1:9">
      <c r="A31" s="12"/>
      <c r="B31" s="13"/>
      <c r="C31" s="13"/>
      <c r="D31" s="13"/>
      <c r="E31" s="13"/>
      <c r="F31" s="13"/>
      <c r="G31" s="13"/>
      <c r="H31" s="13"/>
      <c r="I31" s="25"/>
    </row>
    <row r="32" ht="18.75" customHeight="1" spans="1:9">
      <c r="A32" s="12"/>
      <c r="B32" s="13"/>
      <c r="C32" s="13"/>
      <c r="D32" s="13"/>
      <c r="E32" s="13"/>
      <c r="F32" s="13"/>
      <c r="G32" s="13"/>
      <c r="H32" s="13"/>
      <c r="I32" s="25"/>
    </row>
    <row r="33" ht="18.75" customHeight="1" spans="1:9">
      <c r="A33" s="12"/>
      <c r="B33" s="13"/>
      <c r="C33" s="13"/>
      <c r="D33" s="13"/>
      <c r="E33" s="13"/>
      <c r="F33" s="13"/>
      <c r="G33" s="13"/>
      <c r="H33" s="13"/>
      <c r="I33" s="25"/>
    </row>
    <row r="34" ht="18.75" customHeight="1" spans="1:9">
      <c r="A34" s="12"/>
      <c r="B34" s="13"/>
      <c r="C34" s="13"/>
      <c r="D34" s="13"/>
      <c r="E34" s="13"/>
      <c r="F34" s="13"/>
      <c r="G34" s="13"/>
      <c r="H34" s="13"/>
      <c r="I34" s="25"/>
    </row>
    <row r="35" ht="23.85" customHeight="1" spans="1:9">
      <c r="A35" s="14" t="s">
        <v>200</v>
      </c>
      <c r="B35" s="15"/>
      <c r="C35" s="15"/>
      <c r="D35" s="15"/>
      <c r="E35" s="15"/>
      <c r="F35" s="15"/>
      <c r="G35" s="15"/>
      <c r="H35" s="15"/>
      <c r="I35" s="26">
        <v>5880.01</v>
      </c>
    </row>
    <row r="36" ht="15.3" customHeight="1" spans="1:9">
      <c r="A36" s="16" t="s">
        <v>229</v>
      </c>
      <c r="B36" s="17"/>
      <c r="C36" s="17"/>
      <c r="D36" s="17"/>
      <c r="E36" s="18" t="s">
        <v>230</v>
      </c>
      <c r="F36" s="19"/>
      <c r="G36" s="19"/>
      <c r="H36" s="19"/>
      <c r="I36" s="19"/>
    </row>
    <row r="37" ht="15.35" customHeight="1" spans="1:9">
      <c r="A37" s="20"/>
      <c r="B37" s="20"/>
      <c r="C37" s="20"/>
      <c r="D37" s="20"/>
      <c r="E37" s="21"/>
      <c r="F37" s="21"/>
      <c r="G37" s="21"/>
      <c r="H37" s="22" t="s">
        <v>231</v>
      </c>
      <c r="I37" s="27"/>
    </row>
  </sheetData>
  <mergeCells count="104">
    <mergeCell ref="A2:B2"/>
    <mergeCell ref="C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A35:H35"/>
    <mergeCell ref="A36:D36"/>
    <mergeCell ref="E36:I36"/>
    <mergeCell ref="A37:D37"/>
    <mergeCell ref="E37:G37"/>
    <mergeCell ref="H37:I37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Sheet4</vt:lpstr>
      <vt:lpstr>1</vt:lpstr>
      <vt:lpstr>2</vt:lpstr>
      <vt:lpstr>3</vt:lpstr>
      <vt:lpstr>4</vt:lpstr>
      <vt:lpstr>5</vt:lpstr>
      <vt:lpstr>6</vt:lpstr>
      <vt:lpstr>Sheet18</vt:lpstr>
      <vt:lpstr>Sheet19</vt:lpstr>
      <vt:lpstr>Sheet20</vt:lpstr>
      <vt:lpstr>Sheet21</vt:lpstr>
      <vt:lpstr>Sheet22</vt:lpstr>
      <vt:lpstr>Sheet23</vt:lpstr>
      <vt:lpstr>Sheet24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LENOVO</dc:creator>
  <cp:keywords>GrandReport</cp:keywords>
  <cp:lastModifiedBy>with  me</cp:lastModifiedBy>
  <dcterms:created xsi:type="dcterms:W3CDTF">2024-05-27T17:00:00Z</dcterms:created>
  <dcterms:modified xsi:type="dcterms:W3CDTF">2024-05-28T08:41:54Z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2024-05-27T10:28:53Z</vt:filetime>
  </property>
  <property fmtid="{D5CDD505-2E9C-101B-9397-08002B2CF9AE}" pid="4" name="KSOProductBuildVer">
    <vt:lpwstr>2052-12.1.0.16929</vt:lpwstr>
  </property>
  <property fmtid="{D5CDD505-2E9C-101B-9397-08002B2CF9AE}" pid="5" name="ICV">
    <vt:lpwstr>BAD054A8FE234112905061C15327F68E_12</vt:lpwstr>
  </property>
</Properties>
</file>