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劳务1标段招标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<sst xmlns="http://schemas.openxmlformats.org/spreadsheetml/2006/main" count="30" uniqueCount="26">
  <si>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基础、电缆沟开挖劳务服务采购清单</t>
  </si>
  <si>
    <t>序号</t>
  </si>
  <si>
    <t>项目</t>
  </si>
  <si>
    <t>单位</t>
  </si>
  <si>
    <t>数量</t>
  </si>
  <si>
    <t>不含税单价（元）</t>
  </si>
  <si>
    <t>不含税总价（元）</t>
  </si>
  <si>
    <t>单价包含施工内容</t>
  </si>
  <si>
    <t>路侧电缆沟开挖、埋设、回填恢复边坡</t>
  </si>
  <si>
    <t>m</t>
  </si>
  <si>
    <t>1.包含内容具体为：电缆沟开挖、电缆保护管埋设、穿电缆、回填细砂、土方回填分层夯实、路基防护设施恢复、机具使用费、机具进出场、场地清理及施工环保等一切与之相关费用。
2.电缆、电缆保护管由甲方提供。乙方必须要有持证接线人员。</t>
  </si>
  <si>
    <t>中分带开口处沥青混凝土路面电缆沟开挖、埋设、恢复</t>
  </si>
  <si>
    <t>1.包含内容具体为：沥青混凝土路面切割、挖除、路面基层切割、开挖、电缆保护管埋设、穿电缆、回填细砂、回填混凝土、路面基层及沥青混凝土面层恢复、机具使用费、机具进出场、场地清理及施工环保等一切与之相关费用。
2.电缆、电缆保护管由甲方提供。乙方必须要有持证接线人员。</t>
  </si>
  <si>
    <t>中分带电缆沟开挖、埋设、回填、面包砖恢复</t>
  </si>
  <si>
    <t>1.包含内容具体为：拆除中分带方砖、土方开挖、电缆保护管埋设、穿电缆、回填细砂、土方回填分层夯实、中分带方砖铺设、机具使用费、机具进出场、场地清理及施工环保等一切与之相关费用。
2.电缆、电缆保护管由甲方提供。乙方必须要有持证接线人员。</t>
  </si>
  <si>
    <t>路灯混凝土基础开挖、混凝土浇筑</t>
  </si>
  <si>
    <t>m3</t>
  </si>
  <si>
    <t>1.包含内容具体为：基坑开挖、模板支护、混凝土浇筑、土方回填、养生以及发电机等机具使用费、预埋件施工、基础钢筋安装、场地清理、燃油、机械进出场、过路费、场地清理及施工环保等一切与之相关费用。
2.混凝土、钢筋、预埋件由甲方提供。乙方必须要有持证接线人员。</t>
  </si>
  <si>
    <t>电力人孔井安装</t>
  </si>
  <si>
    <t>个</t>
  </si>
  <si>
    <t>1.包含内容具体为：场地清理、土方开挖、人孔井安装、机具使用及施工环保等一切与之相关费用。
2.人孔井由甲方提供。乙方必须要有持证接线人员。</t>
  </si>
  <si>
    <t>路灯手孔井安装</t>
  </si>
  <si>
    <t>1.包含内容具体为：场地清理、土方开挖、手孔井安装、机具使用及施工环保等一切与之相关费用。
2.手孔井由甲方提供。乙方必须要有专门的接线人员。</t>
  </si>
  <si>
    <t>变压器混凝土基础施工</t>
  </si>
  <si>
    <t>1.包含内容具体为：模板支护、混凝土浇筑人工费、养生以及发电机、机具使用费、场地清理、燃油、机械进出场、过路费、场地清理及施工环保等一切与之相关费用。
2.混凝土由甲方提供。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</si>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</sst>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view="pageBreakPreview" zoomScaleNormal="100" workbookViewId="0">
      <selection activeCell="B9" sqref="B9"/>
    </sheetView>
  </sheetViews>
  <sheetFormatPr defaultColWidth="9" defaultRowHeight="13.5"/>
  <cols>
    <col min="1" max="1" width="4.75" style="1" customWidth="1"/>
    <col min="2" max="2" width="18.125" style="1" customWidth="1"/>
    <col min="3" max="3" width="5.875" style="1" customWidth="1"/>
    <col min="4" max="4" width="6.45833333333333" style="1" customWidth="1"/>
    <col min="5" max="5" width="9.75" style="1" customWidth="1"/>
    <col min="6" max="6" width="11" style="1" customWidth="1"/>
    <col min="7" max="7" width="44.875" style="1" customWidth="1"/>
    <col min="8" max="8" width="9" style="1"/>
    <col min="9" max="9" width="10.5" style="1" customWidth="1"/>
    <col min="10" max="10" width="9" style="1"/>
    <col min="11" max="12" width="12.625" style="1"/>
    <col min="13" max="13" width="9" style="1"/>
    <col min="14" max="14" width="12.625" style="1"/>
    <col min="15" max="15" width="9" style="1"/>
    <col min="16" max="16" width="12.625" style="1"/>
    <col min="17" max="17" width="9" style="1"/>
    <col min="18" max="18" width="12.625" style="1"/>
    <col min="19" max="16384" width="9" style="1"/>
  </cols>
  <sheetData>
    <row r="1" ht="50.1" customHeight="1" spans="1:7">
      <c r="A1" s="2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</row>
    <row r="3" ht="91" customHeight="1" spans="1:14">
      <c r="A3" s="5">
        <v>1</v>
      </c>
      <c r="B3" s="6" t="s">
        <v>8</v>
      </c>
      <c r="C3" s="5" t="s">
        <v>9</v>
      </c>
      <c r="D3" s="5">
        <v>3700</v>
      </c>
      <c r="E3" s="7">
        <v>51</v>
      </c>
      <c r="F3" s="8">
        <f t="shared" ref="F3:F9" si="0">E3*D3</f>
        <v>188700</v>
      </c>
      <c r="G3" s="9" t="s">
        <v>10</v>
      </c>
      <c r="I3" s="13"/>
      <c r="N3" s="13"/>
    </row>
    <row r="4" ht="102" customHeight="1" spans="1:7">
      <c r="A4" s="5">
        <v>2</v>
      </c>
      <c r="B4" s="6" t="s">
        <v>11</v>
      </c>
      <c r="C4" s="5" t="s">
        <v>9</v>
      </c>
      <c r="D4" s="5">
        <f>756/10</f>
        <v>75.6</v>
      </c>
      <c r="E4" s="5">
        <v>115</v>
      </c>
      <c r="F4" s="8">
        <f t="shared" si="0"/>
        <v>8694</v>
      </c>
      <c r="G4" s="9" t="s">
        <v>12</v>
      </c>
    </row>
    <row r="5" ht="87" customHeight="1" spans="1:7">
      <c r="A5" s="5">
        <v>3</v>
      </c>
      <c r="B5" s="6" t="s">
        <v>13</v>
      </c>
      <c r="C5" s="5" t="s">
        <v>9</v>
      </c>
      <c r="D5" s="5">
        <v>3780</v>
      </c>
      <c r="E5" s="7">
        <f>E3+10</f>
        <v>61</v>
      </c>
      <c r="F5" s="8">
        <f t="shared" si="0"/>
        <v>230580</v>
      </c>
      <c r="G5" s="9" t="s">
        <v>14</v>
      </c>
    </row>
    <row r="6" ht="103" customHeight="1" spans="1:9">
      <c r="A6" s="5">
        <v>4</v>
      </c>
      <c r="B6" s="5" t="s">
        <v>15</v>
      </c>
      <c r="C6" s="5" t="s">
        <v>16</v>
      </c>
      <c r="D6" s="5">
        <f>(898+912)/10</f>
        <v>181</v>
      </c>
      <c r="E6" s="10">
        <v>740</v>
      </c>
      <c r="F6" s="8">
        <f t="shared" si="0"/>
        <v>133940</v>
      </c>
      <c r="G6" s="9" t="s">
        <v>17</v>
      </c>
      <c r="I6" s="14"/>
    </row>
    <row r="7" ht="58" customHeight="1" spans="1:7">
      <c r="A7" s="5">
        <v>5</v>
      </c>
      <c r="B7" s="5" t="s">
        <v>18</v>
      </c>
      <c r="C7" s="5" t="s">
        <v>19</v>
      </c>
      <c r="D7" s="5">
        <f>65/10</f>
        <v>6.5</v>
      </c>
      <c r="E7" s="5">
        <f>850*1.2</f>
        <v>1020</v>
      </c>
      <c r="F7" s="8">
        <f t="shared" si="0"/>
        <v>6630</v>
      </c>
      <c r="G7" s="9" t="s">
        <v>20</v>
      </c>
    </row>
    <row r="8" ht="67" customHeight="1" spans="1:7">
      <c r="A8" s="5">
        <v>6</v>
      </c>
      <c r="B8" s="5" t="s">
        <v>21</v>
      </c>
      <c r="C8" s="5" t="s">
        <v>19</v>
      </c>
      <c r="D8" s="5">
        <f>201/10</f>
        <v>20.1</v>
      </c>
      <c r="E8" s="5">
        <f>E7</f>
        <v>1020</v>
      </c>
      <c r="F8" s="8">
        <f t="shared" si="0"/>
        <v>20502</v>
      </c>
      <c r="G8" s="11" t="s">
        <v>22</v>
      </c>
    </row>
    <row r="9" ht="80.1" customHeight="1" spans="1:7">
      <c r="A9" s="5">
        <v>7</v>
      </c>
      <c r="B9" s="5" t="s">
        <v>23</v>
      </c>
      <c r="C9" s="5" t="s">
        <v>16</v>
      </c>
      <c r="D9" s="5">
        <f>30/10</f>
        <v>3</v>
      </c>
      <c r="E9" s="10">
        <f>E6</f>
        <v>740</v>
      </c>
      <c r="F9" s="8">
        <f t="shared" si="0"/>
        <v>2220</v>
      </c>
      <c r="G9" s="11" t="s">
        <v>24</v>
      </c>
    </row>
    <row r="10" ht="39" customHeight="1" spans="1:7">
      <c r="A10" s="5">
        <v>8</v>
      </c>
      <c r="B10" s="5" t="s">
        <v>25</v>
      </c>
      <c r="C10" s="5"/>
      <c r="D10" s="5"/>
      <c r="E10" s="5"/>
      <c r="F10" s="5">
        <f>SUM(F3:F9)</f>
        <v>591266</v>
      </c>
      <c r="G10" s="12"/>
    </row>
  </sheetData>
  <mergeCells count="1">
    <mergeCell ref="A1:G1"/>
  </mergeCells>
  <pageMargins left="0.550694444444444" right="0.275" top="1" bottom="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劳务1标段招标清单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with  me</cp:lastModifiedBy>
  <dcterms:created xsi:type="dcterms:W3CDTF">2024-06-20T02:51:00Z</dcterms:created>
  <dcterms:modified xsi:type="dcterms:W3CDTF">2024-06-20T02:53:11Z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EC816B09F66A4DBA843D314B57D0C193_11</vt:lpwstr>
  </property>
  <property fmtid="{D5CDD505-2E9C-101B-9397-08002B2CF9AE}" pid="3" name="KSOProductBuildVer">
    <vt:lpwstr>2052-12.1.0.16929</vt:lpwstr>
  </property>
</Properties>
</file>