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18"/>
  </bookViews>
  <sheets>
    <sheet name="成本" sheetId="102" r:id="rId1"/>
    <sheet name="混凝土单价" sheetId="109" state="hidden" r:id="rId2"/>
    <sheet name="控制价单价分析Gr-SB-2E" sheetId="93" state="hidden" r:id="rId3"/>
    <sheet name="控制价单价分析" sheetId="94" state="hidden" r:id="rId4"/>
    <sheet name="投标单价分析" sheetId="95" state="hidden" r:id="rId5"/>
  </sheets>
  <definedNames>
    <definedName name="_xlnm._FilterDatabase" localSheetId="0" hidden="1">成本!$A$1:$G$4</definedName>
    <definedName name="_xlnm.Print_Titles" localSheetId="0">成本!$2:$2</definedName>
    <definedName name="_xlnm.Print_Area" localSheetId="0">成本!$A$1:$G$3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<sst xmlns="http://schemas.openxmlformats.org/spreadsheetml/2006/main" count="1749" uniqueCount="766">
  <si>
    <t>宁夏交通科学研究所有限公司2024年日常养护交通安全设施养护劳务服务采购项目（第九批）（G20青银高速增设声屏障）
清单</t>
  </si>
  <si>
    <t>序号</t>
  </si>
  <si>
    <t>规格或名称</t>
  </si>
  <si>
    <t>单位</t>
  </si>
  <si>
    <t>数量</t>
  </si>
  <si>
    <t>不含税单价（元）</t>
  </si>
  <si>
    <t>劳务小计（元）</t>
  </si>
  <si>
    <t>备注</t>
  </si>
  <si>
    <t>一</t>
  </si>
  <si>
    <t>声屏障安装： K1384+500-K1384+600、盐池收费站、滨河新区收费站</t>
  </si>
  <si>
    <t>m</t>
  </si>
  <si>
    <t>（含拆除、预埋件、钢筋、混凝土及施工费、开挖土方等等与之相关的一切项目）</t>
  </si>
  <si>
    <t>合计</t>
  </si>
  <si>
    <t>C25材料用量及费用</t>
  </si>
  <si>
    <t>人工费</t>
  </si>
  <si>
    <t>材料名称</t>
  </si>
  <si>
    <t>质量（kg)</t>
  </si>
  <si>
    <t>配合比</t>
  </si>
  <si>
    <t>总比例</t>
  </si>
  <si>
    <t>占比</t>
  </si>
  <si>
    <t>重量（吨）</t>
  </si>
  <si>
    <t>比例材料重量（吨）</t>
  </si>
  <si>
    <t>材料单价    (元/吨)</t>
  </si>
  <si>
    <t>材料成本(元)</t>
  </si>
  <si>
    <t>材料成本(m3/元)</t>
  </si>
  <si>
    <t>加工费</t>
  </si>
  <si>
    <t>水泥</t>
  </si>
  <si>
    <t>水</t>
  </si>
  <si>
    <t>砂</t>
  </si>
  <si>
    <t>10m-20m碎石</t>
  </si>
  <si>
    <t>混凝土加工费</t>
  </si>
  <si>
    <t>2023年</t>
  </si>
  <si>
    <t>规格型号</t>
  </si>
  <si>
    <t>双鹿</t>
  </si>
  <si>
    <t>赛马</t>
  </si>
  <si>
    <t>施工内容</t>
  </si>
  <si>
    <t>不变费</t>
  </si>
  <si>
    <t>电费</t>
  </si>
  <si>
    <t>加工费(m3/元)</t>
  </si>
  <si>
    <t>100m³</t>
  </si>
  <si>
    <t>机械固定费</t>
  </si>
  <si>
    <t>工日</t>
  </si>
  <si>
    <t>金额</t>
  </si>
  <si>
    <t>kwh</t>
  </si>
  <si>
    <t>60m³/h内混凝土搅拌站</t>
  </si>
  <si>
    <t>台班</t>
  </si>
  <si>
    <t>装载机</t>
  </si>
  <si>
    <t>运输费</t>
  </si>
  <si>
    <t>过路费</t>
  </si>
  <si>
    <t>综合单价</t>
  </si>
  <si>
    <t>损耗系数</t>
  </si>
  <si>
    <t>单价分析表（08表格式）</t>
  </si>
  <si>
    <t>项目编号：602-3-a-5</t>
  </si>
  <si>
    <t>项目名称：Gr-SB-2E</t>
  </si>
  <si>
    <t>单位：</t>
  </si>
  <si>
    <t>数量：</t>
  </si>
  <si>
    <t>810.000</t>
  </si>
  <si>
    <t>单价：</t>
  </si>
  <si>
    <t>483.42</t>
  </si>
  <si>
    <t>元</t>
  </si>
  <si>
    <t>摊消费：</t>
  </si>
  <si>
    <t>标表4-3</t>
  </si>
  <si>
    <t>代
号</t>
  </si>
  <si>
    <t>工  程  项  目</t>
  </si>
  <si>
    <t>波形钢板护栏</t>
  </si>
  <si>
    <t>交通工程及沿线设施</t>
  </si>
  <si>
    <t>合  计</t>
  </si>
  <si>
    <t>工  程  细  目</t>
  </si>
  <si>
    <t>波形钢板护栏立柱钢管柱打入</t>
  </si>
  <si>
    <t>波形钢板护栏单面波形钢板</t>
  </si>
  <si>
    <t>振动旋挖钻机钻孔埋设波形护栏立柱</t>
  </si>
  <si>
    <t>定  额  单  位</t>
  </si>
  <si>
    <t>1t</t>
  </si>
  <si>
    <t>1孔</t>
  </si>
  <si>
    <t>工  程  数  量</t>
  </si>
  <si>
    <t>24.456</t>
  </si>
  <si>
    <t>25.337</t>
  </si>
  <si>
    <t>405.000</t>
  </si>
  <si>
    <t>定  额  表  号</t>
  </si>
  <si>
    <t>6～1～3～3改</t>
  </si>
  <si>
    <t>6～1～3～5改</t>
  </si>
  <si>
    <t>借08预补营改增宁11～6～1～1</t>
  </si>
  <si>
    <t>工料机名称</t>
  </si>
  <si>
    <t>单价(元)</t>
  </si>
  <si>
    <t>定额</t>
  </si>
  <si>
    <t>金额(元)</t>
  </si>
  <si>
    <t>1</t>
  </si>
  <si>
    <t>人工</t>
  </si>
  <si>
    <t>63.90</t>
  </si>
  <si>
    <t>3.000</t>
  </si>
  <si>
    <t>73.368</t>
  </si>
  <si>
    <t>4688</t>
  </si>
  <si>
    <t>0.500</t>
  </si>
  <si>
    <t>12.669</t>
  </si>
  <si>
    <t>810</t>
  </si>
  <si>
    <t>0.100</t>
  </si>
  <si>
    <t>40.500</t>
  </si>
  <si>
    <t>2588</t>
  </si>
  <si>
    <t>126.537</t>
  </si>
  <si>
    <t>8086</t>
  </si>
  <si>
    <t>183</t>
  </si>
  <si>
    <t>钢板</t>
  </si>
  <si>
    <t>t</t>
  </si>
  <si>
    <t>3926.20</t>
  </si>
  <si>
    <t>0.025</t>
  </si>
  <si>
    <t>0.611</t>
  </si>
  <si>
    <t>2400</t>
  </si>
  <si>
    <t>221</t>
  </si>
  <si>
    <t>钢丝绳</t>
  </si>
  <si>
    <t>7743.47</t>
  </si>
  <si>
    <t>0.008</t>
  </si>
  <si>
    <t>0.203</t>
  </si>
  <si>
    <t>1570</t>
  </si>
  <si>
    <t>231</t>
  </si>
  <si>
    <t>电焊条</t>
  </si>
  <si>
    <t>kg</t>
  </si>
  <si>
    <t>3.92</t>
  </si>
  <si>
    <t>4.800</t>
  </si>
  <si>
    <t>117.389</t>
  </si>
  <si>
    <t>460</t>
  </si>
  <si>
    <t>240</t>
  </si>
  <si>
    <t>螺栓</t>
  </si>
  <si>
    <t>6.39</t>
  </si>
  <si>
    <t>53.500</t>
  </si>
  <si>
    <t>1355.530</t>
  </si>
  <si>
    <t>8662</t>
  </si>
  <si>
    <t>247</t>
  </si>
  <si>
    <t>钢管立柱</t>
  </si>
  <si>
    <t>5377.03</t>
  </si>
  <si>
    <t>1.000</t>
  </si>
  <si>
    <t>131501</t>
  </si>
  <si>
    <t>249A</t>
  </si>
  <si>
    <t>三波形钢板</t>
  </si>
  <si>
    <t>136238</t>
  </si>
  <si>
    <t>996</t>
  </si>
  <si>
    <t>其他材料费</t>
  </si>
  <si>
    <t>1.00</t>
  </si>
  <si>
    <t>8.800</t>
  </si>
  <si>
    <t>215.213</t>
  </si>
  <si>
    <t>215</t>
  </si>
  <si>
    <t>405</t>
  </si>
  <si>
    <t>620.213</t>
  </si>
  <si>
    <t>620</t>
  </si>
  <si>
    <t>1370</t>
  </si>
  <si>
    <t>2t以内载货汽车</t>
  </si>
  <si>
    <t>267.21</t>
  </si>
  <si>
    <t>0.450</t>
  </si>
  <si>
    <t>11.005</t>
  </si>
  <si>
    <t>2941</t>
  </si>
  <si>
    <t>1372</t>
  </si>
  <si>
    <t>4t以内载货汽车</t>
  </si>
  <si>
    <t>388.53</t>
  </si>
  <si>
    <t>0.070</t>
  </si>
  <si>
    <t>1.774</t>
  </si>
  <si>
    <t>689</t>
  </si>
  <si>
    <t>1587</t>
  </si>
  <si>
    <t>振动旋挖钻机</t>
  </si>
  <si>
    <t>459.69</t>
  </si>
  <si>
    <t>0.010</t>
  </si>
  <si>
    <t>4.050</t>
  </si>
  <si>
    <t>1862</t>
  </si>
  <si>
    <t>1726</t>
  </si>
  <si>
    <t>32kV·A交流电弧焊机</t>
  </si>
  <si>
    <t>131.62</t>
  </si>
  <si>
    <t>0.680</t>
  </si>
  <si>
    <t>16.630</t>
  </si>
  <si>
    <t>2189</t>
  </si>
  <si>
    <t>1792</t>
  </si>
  <si>
    <t>15kW以内柴油发电机组</t>
  </si>
  <si>
    <t>200.01</t>
  </si>
  <si>
    <t>1798</t>
  </si>
  <si>
    <t>160kW以内柴油发电机组</t>
  </si>
  <si>
    <t>1565.88</t>
  </si>
  <si>
    <t>6342</t>
  </si>
  <si>
    <t>1832</t>
  </si>
  <si>
    <t>0.3m3/min 以内电动空气压缩机</t>
  </si>
  <si>
    <t>84.13</t>
  </si>
  <si>
    <t>0.020</t>
  </si>
  <si>
    <t>8.100</t>
  </si>
  <si>
    <t>681</t>
  </si>
  <si>
    <t>1998</t>
  </si>
  <si>
    <t>小型机具使用费</t>
  </si>
  <si>
    <t>1.800</t>
  </si>
  <si>
    <t>729.000</t>
  </si>
  <si>
    <t>729</t>
  </si>
  <si>
    <t>1999</t>
  </si>
  <si>
    <t>定额基价</t>
  </si>
  <si>
    <t>5421.000</t>
  </si>
  <si>
    <t>132576.00</t>
  </si>
  <si>
    <t>132576</t>
  </si>
  <si>
    <t>6097.000</t>
  </si>
  <si>
    <t>154480.00</t>
  </si>
  <si>
    <t>154480</t>
  </si>
  <si>
    <t>26.000</t>
  </si>
  <si>
    <t>10530.000</t>
  </si>
  <si>
    <t>10530</t>
  </si>
  <si>
    <t>297586.000</t>
  </si>
  <si>
    <t>297586</t>
  </si>
  <si>
    <t>第 14 页</t>
  </si>
  <si>
    <t>共 201 页</t>
  </si>
  <si>
    <t>其他机械使用费</t>
  </si>
  <si>
    <t>其他工程费</t>
  </si>
  <si>
    <t>其他工程费Ⅰ</t>
  </si>
  <si>
    <t>2.922</t>
  </si>
  <si>
    <t>4219</t>
  </si>
  <si>
    <t>4324</t>
  </si>
  <si>
    <t>2.937</t>
  </si>
  <si>
    <t>394</t>
  </si>
  <si>
    <t>8937</t>
  </si>
  <si>
    <t>其他工程费Ⅱ</t>
  </si>
  <si>
    <t>间接费</t>
  </si>
  <si>
    <t>规费</t>
  </si>
  <si>
    <t>38.200</t>
  </si>
  <si>
    <t>1791</t>
  </si>
  <si>
    <t>309</t>
  </si>
  <si>
    <t>989</t>
  </si>
  <si>
    <t>3089</t>
  </si>
  <si>
    <t>企业管理费</t>
  </si>
  <si>
    <t>4.370</t>
  </si>
  <si>
    <t>6494</t>
  </si>
  <si>
    <t>6655</t>
  </si>
  <si>
    <t>4.670</t>
  </si>
  <si>
    <t>645</t>
  </si>
  <si>
    <t>13795</t>
  </si>
  <si>
    <t>利润</t>
  </si>
  <si>
    <t>7.420</t>
  </si>
  <si>
    <t>11509</t>
  </si>
  <si>
    <t>11794</t>
  </si>
  <si>
    <t>1073</t>
  </si>
  <si>
    <t>24375</t>
  </si>
  <si>
    <t>税金</t>
  </si>
  <si>
    <t>10.000</t>
  </si>
  <si>
    <t>16841</t>
  </si>
  <si>
    <t>17105</t>
  </si>
  <si>
    <t>1652</t>
  </si>
  <si>
    <t>35597</t>
  </si>
  <si>
    <t>185249</t>
  </si>
  <si>
    <t>188155</t>
  </si>
  <si>
    <t>18169</t>
  </si>
  <si>
    <t>391572</t>
  </si>
  <si>
    <t>单位单价</t>
  </si>
  <si>
    <t>7575</t>
  </si>
  <si>
    <t>7426</t>
  </si>
  <si>
    <t>45</t>
  </si>
  <si>
    <t>15046</t>
  </si>
  <si>
    <t>每 m 单价</t>
  </si>
  <si>
    <t>228.70</t>
  </si>
  <si>
    <t>232.29</t>
  </si>
  <si>
    <t>22.43</t>
  </si>
  <si>
    <t>第 15 页</t>
  </si>
  <si>
    <t>项目编号：706-1-a</t>
  </si>
  <si>
    <t>项目名称：路基段声屏障</t>
  </si>
  <si>
    <t>5323.000</t>
  </si>
  <si>
    <t>3469.96</t>
  </si>
  <si>
    <t>声屏障更换</t>
  </si>
  <si>
    <t>人工挖基坑土、石方</t>
  </si>
  <si>
    <t>现浇混凝土基础钢筋</t>
  </si>
  <si>
    <t>人工挖基坑深3m以内干处土方</t>
  </si>
  <si>
    <t>1000m3</t>
  </si>
  <si>
    <t>54.835</t>
  </si>
  <si>
    <t>178.514</t>
  </si>
  <si>
    <t>10.247</t>
  </si>
  <si>
    <t>借宁15养护营改增5～4～2～9</t>
  </si>
  <si>
    <t>借宁15养护营改增5～4～2～9改</t>
  </si>
  <si>
    <t>4～1～1～1</t>
  </si>
  <si>
    <t>21.200</t>
  </si>
  <si>
    <t>1162.506</t>
  </si>
  <si>
    <t>74284</t>
  </si>
  <si>
    <t>3784.503</t>
  </si>
  <si>
    <t>241830</t>
  </si>
  <si>
    <t>448.300</t>
  </si>
  <si>
    <t>4593.730</t>
  </si>
  <si>
    <t>293539</t>
  </si>
  <si>
    <t>35876.994</t>
  </si>
  <si>
    <t>2292540</t>
  </si>
  <si>
    <t>111</t>
  </si>
  <si>
    <t>光圆钢筋</t>
  </si>
  <si>
    <t>3707.52</t>
  </si>
  <si>
    <t>1.040</t>
  </si>
  <si>
    <t>57.029</t>
  </si>
  <si>
    <t>211435</t>
  </si>
  <si>
    <t>112</t>
  </si>
  <si>
    <t>帯肋钢筋</t>
  </si>
  <si>
    <t>3838.93</t>
  </si>
  <si>
    <t>185.655</t>
  </si>
  <si>
    <t>712716</t>
  </si>
  <si>
    <t>248</t>
  </si>
  <si>
    <t>型钢立柱</t>
  </si>
  <si>
    <t>5333.56</t>
  </si>
  <si>
    <t>201.699</t>
  </si>
  <si>
    <t>1075774</t>
  </si>
  <si>
    <t>656</t>
  </si>
  <si>
    <t>20～22号铁丝</t>
  </si>
  <si>
    <t>5.26</t>
  </si>
  <si>
    <t>5.100</t>
  </si>
  <si>
    <t>279.660</t>
  </si>
  <si>
    <t>1471</t>
  </si>
  <si>
    <t>910.423</t>
  </si>
  <si>
    <t>4789</t>
  </si>
  <si>
    <t>1190.082</t>
  </si>
  <si>
    <t>6260</t>
  </si>
  <si>
    <t>832</t>
  </si>
  <si>
    <t>32.5级水泥</t>
  </si>
  <si>
    <t>261.64</t>
  </si>
  <si>
    <t>2058.513</t>
  </si>
  <si>
    <t>538589</t>
  </si>
  <si>
    <t>866</t>
  </si>
  <si>
    <t>m3</t>
  </si>
  <si>
    <t>7.00</t>
  </si>
  <si>
    <t>6580.224</t>
  </si>
  <si>
    <t>46062</t>
  </si>
  <si>
    <t>899</t>
  </si>
  <si>
    <t>中（粗）砂</t>
  </si>
  <si>
    <t>87.35</t>
  </si>
  <si>
    <t>2685.828</t>
  </si>
  <si>
    <t>234607</t>
  </si>
  <si>
    <t>951</t>
  </si>
  <si>
    <t>碎石（2cm）</t>
  </si>
  <si>
    <t>99.98</t>
  </si>
  <si>
    <t>4472.359</t>
  </si>
  <si>
    <t>447146</t>
  </si>
  <si>
    <t>266830.172</t>
  </si>
  <si>
    <t>266830</t>
  </si>
  <si>
    <t>4177</t>
  </si>
  <si>
    <t>透明式PC耐力吸声板(补)</t>
  </si>
  <si>
    <t>m2</t>
  </si>
  <si>
    <t>350.00</t>
  </si>
  <si>
    <t>1863050</t>
  </si>
  <si>
    <t>4178</t>
  </si>
  <si>
    <t>铝合金吸声板</t>
  </si>
  <si>
    <t>300.00</t>
  </si>
  <si>
    <t>10646.000</t>
  </si>
  <si>
    <t>3193800</t>
  </si>
  <si>
    <t>1272</t>
  </si>
  <si>
    <t>250L以内混凝土搅拌机</t>
  </si>
  <si>
    <t>117.30</t>
  </si>
  <si>
    <t>285.143</t>
  </si>
  <si>
    <t>33447</t>
  </si>
  <si>
    <t>3.100</t>
  </si>
  <si>
    <t>169.989</t>
  </si>
  <si>
    <t>66046</t>
  </si>
  <si>
    <t>553.394</t>
  </si>
  <si>
    <t>215010</t>
  </si>
  <si>
    <t>5247.518</t>
  </si>
  <si>
    <t>2038818</t>
  </si>
  <si>
    <t>21.000</t>
  </si>
  <si>
    <t>1151.539</t>
  </si>
  <si>
    <t>1152</t>
  </si>
  <si>
    <t>3748.800</t>
  </si>
  <si>
    <t>3749</t>
  </si>
  <si>
    <t>14605.678</t>
  </si>
  <si>
    <t>14606</t>
  </si>
  <si>
    <t>5142.000</t>
  </si>
  <si>
    <t>281963.00</t>
  </si>
  <si>
    <t>281963</t>
  </si>
  <si>
    <t>5231.000</t>
  </si>
  <si>
    <t>933808.00</t>
  </si>
  <si>
    <t>933808</t>
  </si>
  <si>
    <t>22056.000</t>
  </si>
  <si>
    <t>226008.00</t>
  </si>
  <si>
    <t>226008</t>
  </si>
  <si>
    <t>14641367.000</t>
  </si>
  <si>
    <t>14641366</t>
  </si>
  <si>
    <t>第 198 页</t>
  </si>
  <si>
    <t>4.423</t>
  </si>
  <si>
    <t>15673</t>
  </si>
  <si>
    <t>52101</t>
  </si>
  <si>
    <t>12982</t>
  </si>
  <si>
    <t>565197</t>
  </si>
  <si>
    <t>28377</t>
  </si>
  <si>
    <t>92379</t>
  </si>
  <si>
    <t>112132</t>
  </si>
  <si>
    <t>987882</t>
  </si>
  <si>
    <t>6.580</t>
  </si>
  <si>
    <t>24350</t>
  </si>
  <si>
    <t>80947</t>
  </si>
  <si>
    <t>20169</t>
  </si>
  <si>
    <t>877510</t>
  </si>
  <si>
    <t>29265</t>
  </si>
  <si>
    <t>97287</t>
  </si>
  <si>
    <t>24240</t>
  </si>
  <si>
    <t>1091625</t>
  </si>
  <si>
    <t>45205</t>
  </si>
  <si>
    <t>150081</t>
  </si>
  <si>
    <t>46306</t>
  </si>
  <si>
    <t>1679143</t>
  </si>
  <si>
    <t>497257</t>
  </si>
  <si>
    <t>1650888</t>
  </si>
  <si>
    <t>509369</t>
  </si>
  <si>
    <t>18470577</t>
  </si>
  <si>
    <t>9068</t>
  </si>
  <si>
    <t>9248</t>
  </si>
  <si>
    <t>49709</t>
  </si>
  <si>
    <t>98481</t>
  </si>
  <si>
    <t>93.42</t>
  </si>
  <si>
    <t>310.14</t>
  </si>
  <si>
    <t>95.69</t>
  </si>
  <si>
    <t>447.00</t>
  </si>
  <si>
    <t>406.000</t>
  </si>
  <si>
    <t>6～1～3～3</t>
  </si>
  <si>
    <t>6～1～3～5</t>
  </si>
  <si>
    <t>9.132</t>
  </si>
  <si>
    <t>223.335</t>
  </si>
  <si>
    <t>14271</t>
  </si>
  <si>
    <t>0.593</t>
  </si>
  <si>
    <t>15.025</t>
  </si>
  <si>
    <t>960</t>
  </si>
  <si>
    <t>0.119</t>
  </si>
  <si>
    <t>48.314</t>
  </si>
  <si>
    <t>3087</t>
  </si>
  <si>
    <t>286.517</t>
  </si>
  <si>
    <t>18308</t>
  </si>
  <si>
    <t>3881.11</t>
  </si>
  <si>
    <t>2373</t>
  </si>
  <si>
    <t>7741.50</t>
  </si>
  <si>
    <t>1569</t>
  </si>
  <si>
    <t>117.390</t>
  </si>
  <si>
    <t>1355.541</t>
  </si>
  <si>
    <t>5375.08</t>
  </si>
  <si>
    <t>131455</t>
  </si>
  <si>
    <t>249</t>
  </si>
  <si>
    <t>波形钢板</t>
  </si>
  <si>
    <t>5289.18</t>
  </si>
  <si>
    <t>134013</t>
  </si>
  <si>
    <t>215.216</t>
  </si>
  <si>
    <t>406</t>
  </si>
  <si>
    <t>621.216</t>
  </si>
  <si>
    <t>621</t>
  </si>
  <si>
    <t>0.637</t>
  </si>
  <si>
    <t>15.579</t>
  </si>
  <si>
    <t>4163</t>
  </si>
  <si>
    <t>15.584</t>
  </si>
  <si>
    <t>4164</t>
  </si>
  <si>
    <t>0.099</t>
  </si>
  <si>
    <t>2.508</t>
  </si>
  <si>
    <t>975</t>
  </si>
  <si>
    <t>2.511</t>
  </si>
  <si>
    <t>976</t>
  </si>
  <si>
    <t>0.014</t>
  </si>
  <si>
    <t>5.684</t>
  </si>
  <si>
    <t>2613</t>
  </si>
  <si>
    <t>5.749</t>
  </si>
  <si>
    <t>2643</t>
  </si>
  <si>
    <t>0.963</t>
  </si>
  <si>
    <t>23.551</t>
  </si>
  <si>
    <t>3100</t>
  </si>
  <si>
    <t>23.549</t>
  </si>
  <si>
    <t>3099</t>
  </si>
  <si>
    <t>1137</t>
  </si>
  <si>
    <t>1150</t>
  </si>
  <si>
    <t>8900</t>
  </si>
  <si>
    <t>9002</t>
  </si>
  <si>
    <t>0.028</t>
  </si>
  <si>
    <t>11.368</t>
  </si>
  <si>
    <t>956</t>
  </si>
  <si>
    <t>11.498</t>
  </si>
  <si>
    <t>967</t>
  </si>
  <si>
    <t>73.915</t>
  </si>
  <si>
    <t>1807.690</t>
  </si>
  <si>
    <t>1808</t>
  </si>
  <si>
    <t>2.549</t>
  </si>
  <si>
    <t>1034.894</t>
  </si>
  <si>
    <t>1035</t>
  </si>
  <si>
    <t>2842.507</t>
  </si>
  <si>
    <t>2843</t>
  </si>
  <si>
    <t>5859.000</t>
  </si>
  <si>
    <t>143289.00</t>
  </si>
  <si>
    <t>143289</t>
  </si>
  <si>
    <t>5795.000</t>
  </si>
  <si>
    <t>146829.00</t>
  </si>
  <si>
    <t>146829</t>
  </si>
  <si>
    <t>35.000</t>
  </si>
  <si>
    <t>14210.000</t>
  </si>
  <si>
    <t>14210</t>
  </si>
  <si>
    <t>304328.000</t>
  </si>
  <si>
    <t>304329</t>
  </si>
  <si>
    <t>第 9 页</t>
  </si>
  <si>
    <t>共 200 页</t>
  </si>
  <si>
    <t>5452</t>
  </si>
  <si>
    <t>367</t>
  </si>
  <si>
    <t>1179</t>
  </si>
  <si>
    <t>6998</t>
  </si>
  <si>
    <t>16330</t>
  </si>
  <si>
    <t>14655</t>
  </si>
  <si>
    <t>1931</t>
  </si>
  <si>
    <t>32916</t>
  </si>
  <si>
    <t>179625</t>
  </si>
  <si>
    <t>161200</t>
  </si>
  <si>
    <t>21245</t>
  </si>
  <si>
    <t>362071</t>
  </si>
  <si>
    <t>7345</t>
  </si>
  <si>
    <t>6362</t>
  </si>
  <si>
    <t>52</t>
  </si>
  <si>
    <t>13759</t>
  </si>
  <si>
    <t>221.76</t>
  </si>
  <si>
    <t>199.01</t>
  </si>
  <si>
    <t>26.23</t>
  </si>
  <si>
    <t>1953.84</t>
  </si>
  <si>
    <t>声屏障安装</t>
  </si>
  <si>
    <t>金属标志牌基础</t>
  </si>
  <si>
    <t>混凝土</t>
  </si>
  <si>
    <t>声屏障设置路堤上0.5m弧形吸声板＋1.4m夹胶玻璃隔声板＋1.6m弧形吸</t>
  </si>
  <si>
    <t>金属标志牌基础混凝土</t>
  </si>
  <si>
    <t>系梁混凝土非泵送地面以上</t>
  </si>
  <si>
    <t>金属标志牌基础钢筋</t>
  </si>
  <si>
    <t>10m</t>
  </si>
  <si>
    <t>10m3实体</t>
  </si>
  <si>
    <t>1t钢筋</t>
  </si>
  <si>
    <t>532.300</t>
  </si>
  <si>
    <t>374.739</t>
  </si>
  <si>
    <t>170.336</t>
  </si>
  <si>
    <t>256.170</t>
  </si>
  <si>
    <t>借08预补营改增浙6～4～1改</t>
  </si>
  <si>
    <t>6～1～7～4</t>
  </si>
  <si>
    <t>4～6～4～6改</t>
  </si>
  <si>
    <t>6～1～7～5</t>
  </si>
  <si>
    <t>28.478</t>
  </si>
  <si>
    <t>15158.839</t>
  </si>
  <si>
    <t>968650</t>
  </si>
  <si>
    <t>15.147</t>
  </si>
  <si>
    <t>5676.172</t>
  </si>
  <si>
    <t>362707</t>
  </si>
  <si>
    <t>13.122</t>
  </si>
  <si>
    <t>2235.149</t>
  </si>
  <si>
    <t>142826</t>
  </si>
  <si>
    <t>10.051</t>
  </si>
  <si>
    <t>2574.765</t>
  </si>
  <si>
    <t>164527</t>
  </si>
  <si>
    <t>101</t>
  </si>
  <si>
    <t>原木</t>
  </si>
  <si>
    <t>1914.16</t>
  </si>
  <si>
    <t>0.037</t>
  </si>
  <si>
    <t>6.302</t>
  </si>
  <si>
    <t>12064</t>
  </si>
  <si>
    <t>102</t>
  </si>
  <si>
    <t>锯材木中板§＝19～35</t>
  </si>
  <si>
    <t>2002.54</t>
  </si>
  <si>
    <t>0.001</t>
  </si>
  <si>
    <t>0.375</t>
  </si>
  <si>
    <t>750</t>
  </si>
  <si>
    <t>0.227</t>
  </si>
  <si>
    <t>38.666</t>
  </si>
  <si>
    <t>77431</t>
  </si>
  <si>
    <t>光圆钢筋直径10～14mm</t>
  </si>
  <si>
    <t>3705.55</t>
  </si>
  <si>
    <t>1.025</t>
  </si>
  <si>
    <t>262.574</t>
  </si>
  <si>
    <t>972982</t>
  </si>
  <si>
    <t>182</t>
  </si>
  <si>
    <t>型钢</t>
  </si>
  <si>
    <t>3924.23</t>
  </si>
  <si>
    <t>0.004</t>
  </si>
  <si>
    <t>1.499</t>
  </si>
  <si>
    <t>5882</t>
  </si>
  <si>
    <t>0.038</t>
  </si>
  <si>
    <t>6.473</t>
  </si>
  <si>
    <t>25401</t>
  </si>
  <si>
    <t>0.129</t>
  </si>
  <si>
    <t>68.667</t>
  </si>
  <si>
    <t>266503</t>
  </si>
  <si>
    <t>0.200</t>
  </si>
  <si>
    <t>106.460</t>
  </si>
  <si>
    <t>417</t>
  </si>
  <si>
    <t>241</t>
  </si>
  <si>
    <t>镀锌螺栓</t>
  </si>
  <si>
    <t>7.93</t>
  </si>
  <si>
    <t>57.400</t>
  </si>
  <si>
    <t>30554.020</t>
  </si>
  <si>
    <t>242293</t>
  </si>
  <si>
    <t>5331.62</t>
  </si>
  <si>
    <t>0.340</t>
  </si>
  <si>
    <t>180.982</t>
  </si>
  <si>
    <t>964927</t>
  </si>
  <si>
    <t>272</t>
  </si>
  <si>
    <t>组合钢模板</t>
  </si>
  <si>
    <t>0.007</t>
  </si>
  <si>
    <t>2.623</t>
  </si>
  <si>
    <t>14100</t>
  </si>
  <si>
    <t>0.023</t>
  </si>
  <si>
    <t>3.918</t>
  </si>
  <si>
    <t>21058</t>
  </si>
  <si>
    <t>651</t>
  </si>
  <si>
    <t>铁件</t>
  </si>
  <si>
    <t>3.300</t>
  </si>
  <si>
    <t>1236.639</t>
  </si>
  <si>
    <t>4848</t>
  </si>
  <si>
    <t>23.200</t>
  </si>
  <si>
    <t>3951.795</t>
  </si>
  <si>
    <t>15491</t>
  </si>
  <si>
    <t>652</t>
  </si>
  <si>
    <t>镀锌铁件</t>
  </si>
  <si>
    <t>7.21</t>
  </si>
  <si>
    <t>37.000</t>
  </si>
  <si>
    <t>19695.100</t>
  </si>
  <si>
    <t>142002</t>
  </si>
  <si>
    <t>653</t>
  </si>
  <si>
    <t>铁钉</t>
  </si>
  <si>
    <t>3.82</t>
  </si>
  <si>
    <t>34.067</t>
  </si>
  <si>
    <t>130</t>
  </si>
  <si>
    <t>1306.467</t>
  </si>
  <si>
    <t>6872</t>
  </si>
  <si>
    <t>267.08</t>
  </si>
  <si>
    <t>3.417</t>
  </si>
  <si>
    <t>1280.483</t>
  </si>
  <si>
    <t>341991</t>
  </si>
  <si>
    <t>582.038</t>
  </si>
  <si>
    <t>155451</t>
  </si>
  <si>
    <t>3.00</t>
  </si>
  <si>
    <t>12.000</t>
  </si>
  <si>
    <t>4496.868</t>
  </si>
  <si>
    <t>13491</t>
  </si>
  <si>
    <t>2044.032</t>
  </si>
  <si>
    <t>6132</t>
  </si>
  <si>
    <t>80.40</t>
  </si>
  <si>
    <t>4.900</t>
  </si>
  <si>
    <t>1836.221</t>
  </si>
  <si>
    <t>147632</t>
  </si>
  <si>
    <t>4.894</t>
  </si>
  <si>
    <t>833.624</t>
  </si>
  <si>
    <t>67023</t>
  </si>
  <si>
    <t>952</t>
  </si>
  <si>
    <t>碎 石（4cm）</t>
  </si>
  <si>
    <t>90.63</t>
  </si>
  <si>
    <t>8.470</t>
  </si>
  <si>
    <t>3174.039</t>
  </si>
  <si>
    <t>287663</t>
  </si>
  <si>
    <t>1442.746</t>
  </si>
  <si>
    <t>130756</t>
  </si>
  <si>
    <t>140.800</t>
  </si>
  <si>
    <t>74947.840</t>
  </si>
  <si>
    <t>74948</t>
  </si>
  <si>
    <t>33.600</t>
  </si>
  <si>
    <t>12591.230</t>
  </si>
  <si>
    <t>12591</t>
  </si>
  <si>
    <t>8.400</t>
  </si>
  <si>
    <t>1430.822</t>
  </si>
  <si>
    <t>1431</t>
  </si>
  <si>
    <t>浙补</t>
  </si>
  <si>
    <t>夹胶玻璃隔声板单元厚5mm＋5mm</t>
  </si>
  <si>
    <t>115.38</t>
  </si>
  <si>
    <t>13.720</t>
  </si>
  <si>
    <t>7303.156</t>
  </si>
  <si>
    <t>842638</t>
  </si>
  <si>
    <t>第 194 页</t>
  </si>
  <si>
    <t>平直形百叶孔吸声板单元离心玻</t>
  </si>
  <si>
    <t>128.21</t>
  </si>
  <si>
    <t>15.680</t>
  </si>
  <si>
    <t>8346.464</t>
  </si>
  <si>
    <t>1070100</t>
  </si>
  <si>
    <t>弧形百叶孔吸声板单元离心玻璃</t>
  </si>
  <si>
    <t>136.75</t>
  </si>
  <si>
    <t>5.230</t>
  </si>
  <si>
    <t>2783.929</t>
  </si>
  <si>
    <t>380702</t>
  </si>
  <si>
    <t>1.460</t>
  </si>
  <si>
    <t>777.158</t>
  </si>
  <si>
    <t>301949</t>
  </si>
  <si>
    <t>1449</t>
  </si>
  <si>
    <t>5t以内汽车式起重机</t>
  </si>
  <si>
    <t>440.52</t>
  </si>
  <si>
    <t>342354</t>
  </si>
  <si>
    <t>1453</t>
  </si>
  <si>
    <t>20t汽车式起重机</t>
  </si>
  <si>
    <t>1085.82</t>
  </si>
  <si>
    <t>0.463</t>
  </si>
  <si>
    <t>78.866</t>
  </si>
  <si>
    <t>85634</t>
  </si>
  <si>
    <t>0.471</t>
  </si>
  <si>
    <t>250.713</t>
  </si>
  <si>
    <t>32999</t>
  </si>
  <si>
    <t>10.693</t>
  </si>
  <si>
    <t>5691.884</t>
  </si>
  <si>
    <t>5692</t>
  </si>
  <si>
    <t>2.873</t>
  </si>
  <si>
    <t>1076.625</t>
  </si>
  <si>
    <t>1077</t>
  </si>
  <si>
    <t>5.905</t>
  </si>
  <si>
    <t>1005.834</t>
  </si>
  <si>
    <t>1006</t>
  </si>
  <si>
    <t>9755.000</t>
  </si>
  <si>
    <t>5192587.0</t>
  </si>
  <si>
    <t>5192587</t>
  </si>
  <si>
    <t>2520.000</t>
  </si>
  <si>
    <t>944342.00</t>
  </si>
  <si>
    <t>944342</t>
  </si>
  <si>
    <t>3394.000</t>
  </si>
  <si>
    <t>578120.00</t>
  </si>
  <si>
    <t>578120</t>
  </si>
  <si>
    <t>3413.000</t>
  </si>
  <si>
    <t>874308.00</t>
  </si>
  <si>
    <t>874308</t>
  </si>
  <si>
    <t>370024</t>
  </si>
  <si>
    <t>138554</t>
  </si>
  <si>
    <t>54560</t>
  </si>
  <si>
    <t>62849</t>
  </si>
  <si>
    <t>600620</t>
  </si>
  <si>
    <t>133129</t>
  </si>
  <si>
    <t>79639</t>
  </si>
  <si>
    <t>120723</t>
  </si>
  <si>
    <t>6606819</t>
  </si>
  <si>
    <t>1464416</t>
  </si>
  <si>
    <t>876032</t>
  </si>
  <si>
    <t>1327954</t>
  </si>
  <si>
    <t>12412</t>
  </si>
  <si>
    <t>3908</t>
  </si>
  <si>
    <t>5143</t>
  </si>
  <si>
    <t>5184</t>
  </si>
  <si>
    <t>1241.18</t>
  </si>
  <si>
    <t>275.11</t>
  </si>
  <si>
    <t>164.57</t>
  </si>
  <si>
    <t>249.47</t>
  </si>
  <si>
    <t>第 195 页</t>
  </si>
  <si>
    <t>人工挖运土方</t>
  </si>
  <si>
    <t>人工挖运普通土第一个20m</t>
  </si>
  <si>
    <t>1000m3天然密实方</t>
  </si>
  <si>
    <t>10.186</t>
  </si>
  <si>
    <t>1～1～6～2</t>
  </si>
  <si>
    <t>126.408</t>
  </si>
  <si>
    <t>1287.603</t>
  </si>
  <si>
    <t>82278</t>
  </si>
  <si>
    <t>26932.708</t>
  </si>
  <si>
    <t>1721000</t>
  </si>
  <si>
    <t>39.041</t>
  </si>
  <si>
    <t>78181</t>
  </si>
  <si>
    <t>7.972</t>
  </si>
  <si>
    <t>31283</t>
  </si>
  <si>
    <t>6.541</t>
  </si>
  <si>
    <t>35158</t>
  </si>
  <si>
    <t>5188.434</t>
  </si>
  <si>
    <t>20339</t>
  </si>
  <si>
    <t>1862.521</t>
  </si>
  <si>
    <t>497442</t>
  </si>
  <si>
    <t>6540.900</t>
  </si>
  <si>
    <t>19623</t>
  </si>
  <si>
    <t>2669.845</t>
  </si>
  <si>
    <t>214656</t>
  </si>
  <si>
    <t>4616.785</t>
  </si>
  <si>
    <t>418419</t>
  </si>
  <si>
    <t>88969.893</t>
  </si>
  <si>
    <t>88970</t>
  </si>
  <si>
    <t>第 196 页</t>
  </si>
  <si>
    <t>777.339</t>
  </si>
  <si>
    <t>302020</t>
  </si>
  <si>
    <t>342433</t>
  </si>
  <si>
    <t>78.838</t>
  </si>
  <si>
    <t>85604</t>
  </si>
  <si>
    <t>250.617</t>
  </si>
  <si>
    <t>32986</t>
  </si>
  <si>
    <t>7774.409</t>
  </si>
  <si>
    <t>7774</t>
  </si>
  <si>
    <t>6219.000</t>
  </si>
  <si>
    <t>63347.000</t>
  </si>
  <si>
    <t>63347</t>
  </si>
  <si>
    <t>7652704.000</t>
  </si>
  <si>
    <t>7652705</t>
  </si>
  <si>
    <t>31430</t>
  </si>
  <si>
    <t>657418</t>
  </si>
  <si>
    <t>11371</t>
  </si>
  <si>
    <t>945482</t>
  </si>
  <si>
    <t>125079</t>
  </si>
  <si>
    <t>10400299</t>
  </si>
  <si>
    <t>12279</t>
  </si>
  <si>
    <t>38926</t>
  </si>
  <si>
    <t>23.50</t>
  </si>
  <si>
    <t>第 197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</si>
</sst>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#0.00"/>
    <numFmt numFmtId="178" formatCode="#0.000"/>
    <numFmt numFmtId="179" formatCode="#0"/>
    <numFmt numFmtId="180" formatCode="0.00_ "/>
    <numFmt numFmtId="181" formatCode="0.000_ "/>
    <numFmt numFmtId="182" formatCode="0.0000_ "/>
    <numFmt numFmtId="183" formatCode="0.0_ "/>
    <numFmt numFmtId="184" formatCode="0_ "/>
    <numFmt numFmtId="185" formatCode="0.00_);[Red]\(0.00\)"/>
    <numFmt numFmtId="186" formatCode="[DBNum2][$RMB]General;[Red][DBNum2][$RMB]General"/>
  </numFmts>
  <fonts count="37">
    <font>
      <sz val="11"/>
      <color theme="1"/>
      <name val="Tahoma"/>
      <charset val="134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sz val="10"/>
      <color indexed="8"/>
      <name val="SansSerif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sz val="10"/>
      <color indexed="8"/>
      <name val="宋体"/>
      <charset val="0"/>
    </font>
    <font>
      <sz val="12"/>
      <color indexed="8"/>
      <name val="宋体"/>
      <charset val="0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indexed="8"/>
      <name val="Tahoma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文泉驿微米黑"/>
      <charset val="134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5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6" fillId="0" borderId="0"/>
    <xf numFmtId="0" fontId="8" fillId="0" borderId="0"/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</cellStyleXfs>
  <cellXfs count="71">
    <xf numFmtId="0" fontId="0" fillId="0" borderId="0" xfId="0"/>
    <xf numFmtId="0" fontId="1" fillId="2" borderId="0" xfId="0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177" fontId="5" fillId="2" borderId="3" xfId="0" applyNumberFormat="1" applyFont="1" applyFill="1" applyBorder="1" applyAlignment="1" applyProtection="1">
      <alignment horizontal="right" vertical="center" wrapText="1"/>
    </xf>
    <xf numFmtId="178" fontId="5" fillId="2" borderId="3" xfId="0" applyNumberFormat="1" applyFont="1" applyFill="1" applyBorder="1" applyAlignment="1" applyProtection="1">
      <alignment horizontal="righ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5" fillId="2" borderId="3" xfId="0" applyFont="1" applyFill="1" applyBorder="1" applyAlignment="1" applyProtection="1">
      <alignment horizontal="right" vertical="center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top" wrapText="1"/>
    </xf>
    <xf numFmtId="0" fontId="5" fillId="2" borderId="6" xfId="0" applyFont="1" applyFill="1" applyBorder="1" applyAlignment="1" applyProtection="1">
      <alignment horizontal="right" vertical="center" wrapText="1"/>
    </xf>
    <xf numFmtId="178" fontId="2" fillId="2" borderId="0" xfId="0" applyNumberFormat="1" applyFont="1" applyFill="1" applyBorder="1" applyAlignment="1" applyProtection="1">
      <alignment horizontal="left" vertical="center" wrapText="1"/>
    </xf>
    <xf numFmtId="179" fontId="5" fillId="2" borderId="3" xfId="0" applyNumberFormat="1" applyFont="1" applyFill="1" applyBorder="1" applyAlignment="1" applyProtection="1">
      <alignment horizontal="right" vertical="center" wrapText="1"/>
    </xf>
    <xf numFmtId="177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right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176" fontId="5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179" fontId="5" fillId="2" borderId="8" xfId="0" applyNumberFormat="1" applyFont="1" applyFill="1" applyBorder="1" applyAlignment="1" applyProtection="1">
      <alignment horizontal="right" vertical="center" wrapText="1"/>
    </xf>
    <xf numFmtId="0" fontId="5" fillId="2" borderId="8" xfId="0" applyFont="1" applyFill="1" applyBorder="1" applyAlignment="1" applyProtection="1">
      <alignment horizontal="right" vertical="center" wrapText="1"/>
    </xf>
    <xf numFmtId="177" fontId="5" fillId="2" borderId="9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11" xfId="57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>
      <alignment horizontal="center" vertical="center" wrapText="1"/>
    </xf>
    <xf numFmtId="181" fontId="9" fillId="0" borderId="11" xfId="0" applyNumberFormat="1" applyFont="1" applyFill="1" applyBorder="1" applyAlignment="1">
      <alignment horizontal="center" vertical="center" wrapText="1"/>
    </xf>
    <xf numFmtId="182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83" fontId="9" fillId="3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80" fontId="9" fillId="4" borderId="11" xfId="0" applyNumberFormat="1" applyFont="1" applyFill="1" applyBorder="1" applyAlignment="1">
      <alignment horizontal="center" vertical="center" wrapText="1"/>
    </xf>
    <xf numFmtId="180" fontId="9" fillId="3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>
      <alignment vertical="center"/>
    </xf>
    <xf numFmtId="184" fontId="9" fillId="3" borderId="1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Fill="1"/>
    <xf numFmtId="180" fontId="9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80" fontId="13" fillId="0" borderId="0" xfId="0" applyNumberFormat="1" applyFont="1" applyFill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 applyProtection="1">
      <alignment vertical="center" wrapText="1"/>
    </xf>
    <xf numFmtId="185" fontId="14" fillId="0" borderId="11" xfId="61" applyNumberFormat="1" applyFont="1" applyFill="1" applyBorder="1" applyAlignment="1">
      <alignment horizontal="center" vertical="center" wrapText="1"/>
    </xf>
    <xf numFmtId="185" fontId="15" fillId="0" borderId="11" xfId="0" applyNumberFormat="1" applyFont="1" applyFill="1" applyBorder="1" applyAlignment="1">
      <alignment horizontal="center" vertical="center"/>
    </xf>
    <xf numFmtId="186" fontId="9" fillId="0" borderId="11" xfId="0" applyNumberFormat="1" applyFont="1" applyFill="1" applyBorder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盐中13公路变更明细表(新)" xfId="49"/>
    <cellStyle name="常规 9" xfId="50"/>
    <cellStyle name="常规 52" xfId="51"/>
    <cellStyle name="常规 51" xfId="52"/>
    <cellStyle name="常规 11 2 2 3" xfId="53"/>
    <cellStyle name="常规 2 2" xfId="54"/>
    <cellStyle name="常规 18 4" xfId="55"/>
    <cellStyle name="Normal" xfId="56"/>
    <cellStyle name="常规 2" xfId="57"/>
    <cellStyle name="常规 3" xfId="58"/>
    <cellStyle name="常规 4" xfId="59"/>
    <cellStyle name="常规 4 3" xfId="60"/>
    <cellStyle name="常规 11 2" xfId="61"/>
    <cellStyle name="常规_桥梁工程_1" xfId="62"/>
    <cellStyle name="常规_盐中LM2竞标清单(签发成本)" xfId="6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20</xdr:col>
      <xdr:colOff>638175</xdr:colOff>
      <xdr:row>19</xdr:row>
      <xdr:rowOff>123825</xdr:rowOff>
    </xdr:from>
    <xdr:to>
      <xdr:col>30</xdr:col>
      <xdr:colOff>333375</xdr:colOff>
      <xdr:row>27</xdr:row>
      <xdr:rowOff>114300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725275" y="3695700"/>
          <a:ext cx="6553200" cy="1362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1:H9"/>
  <sheetViews>
    <sheetView showZeros="0" tabSelected="1" zoomScaleSheetLayoutView="85" workbookViewId="0">
      <pane ySplit="2" topLeftCell="A3" activePane="bottomLeft" state="frozen"/>
      <selection/>
      <selection pane="bottomLeft" activeCell="E10" sqref="E10"/>
    </sheetView>
  </sheetViews>
  <sheetFormatPr defaultColWidth="9" defaultRowHeight="13.5" outlineLevelCol="7"/>
  <cols>
    <col min="1" max="1" width="4.34166666666667" style="39" customWidth="1"/>
    <col min="2" max="2" width="32" style="39" customWidth="1"/>
    <col min="3" max="3" width="11.375" style="54" customWidth="1"/>
    <col min="4" max="4" width="18.125" style="54" customWidth="1"/>
    <col min="5" max="5" width="18.125" style="62" customWidth="1"/>
    <col min="6" max="6" width="19.125" style="62" customWidth="1"/>
    <col min="7" max="7" width="35" style="62" customWidth="1"/>
    <col min="8" max="8" width="9" style="39" customWidth="1"/>
    <col min="9" max="9" width="12.625" style="39"/>
    <col min="10" max="16384" width="9" style="39"/>
  </cols>
  <sheetData>
    <row r="1" s="39" customFormat="1" ht="42" customHeight="1" spans="1:7">
      <c r="A1" s="63" t="s">
        <v>0</v>
      </c>
      <c r="B1" s="63"/>
      <c r="C1" s="63"/>
      <c r="D1" s="63"/>
      <c r="E1" s="64"/>
      <c r="F1" s="64"/>
      <c r="G1" s="64"/>
    </row>
    <row r="2" s="60" customFormat="1" ht="29" customHeight="1" spans="1:8">
      <c r="A2" s="47" t="s">
        <v>1</v>
      </c>
      <c r="B2" s="65" t="s">
        <v>2</v>
      </c>
      <c r="C2" s="47" t="s">
        <v>3</v>
      </c>
      <c r="D2" s="65" t="s">
        <v>4</v>
      </c>
      <c r="E2" s="65" t="s">
        <v>5</v>
      </c>
      <c r="F2" s="65" t="s">
        <v>6</v>
      </c>
      <c r="G2" s="66" t="s">
        <v>7</v>
      </c>
      <c r="H2" s="39"/>
    </row>
    <row r="3" s="61" customFormat="1" ht="41" customHeight="1" spans="1:8">
      <c r="A3" s="47" t="s">
        <v>8</v>
      </c>
      <c r="B3" s="67" t="s">
        <v>9</v>
      </c>
      <c r="C3" s="47" t="s">
        <v>10</v>
      </c>
      <c r="D3" s="47">
        <f>100+117.5+102.5</f>
        <v>320</v>
      </c>
      <c r="E3" s="68">
        <v>1056.94</v>
      </c>
      <c r="F3" s="69">
        <v>338220.8</v>
      </c>
      <c r="G3" s="44" t="s">
        <v>11</v>
      </c>
      <c r="H3" s="39"/>
    </row>
    <row r="4" ht="39" customHeight="1" spans="1:7">
      <c r="A4" s="47" t="s">
        <v>12</v>
      </c>
      <c r="B4" s="47"/>
      <c r="C4" s="47"/>
      <c r="D4" s="70">
        <f>F4</f>
        <v>338220.8</v>
      </c>
      <c r="E4" s="70"/>
      <c r="F4" s="66">
        <f>F3</f>
        <v>338220.8</v>
      </c>
      <c r="G4" s="66"/>
    </row>
    <row r="9" spans="6:6">
      <c r="F9" s="62">
        <f>F4*1.09</f>
        <v>368660.672</v>
      </c>
    </row>
  </sheetData>
  <autoFilter ref="A1:G4">
    <extLst/>
  </autoFilter>
  <mergeCells count="3">
    <mergeCell ref="A1:G1"/>
    <mergeCell ref="A4:C4"/>
    <mergeCell ref="D4:E4"/>
  </mergeCells>
  <printOptions horizontalCentered="1"/>
  <pageMargins left="0.550694444444444" right="0.472222222222222" top="0.393055555555556" bottom="0.314583333333333" header="0.314583333333333" footer="0.314583333333333"/>
  <pageSetup paperSize="9" scale="7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1:AB18"/>
  <sheetViews>
    <sheetView topLeftCell="J1" workbookViewId="0">
      <selection activeCell="S15" sqref="S15"/>
    </sheetView>
  </sheetViews>
  <sheetFormatPr defaultColWidth="9" defaultRowHeight="13.5"/>
  <cols>
    <col min="1" max="3" width="9" style="39"/>
    <col min="4" max="9" width="9" style="39" hidden="1" customWidth="1"/>
    <col min="10" max="10" width="9" style="39"/>
    <col min="11" max="11" width="10.375" style="39"/>
    <col min="12" max="13" width="9" style="39"/>
    <col min="14" max="14" width="12.875" style="39" customWidth="1"/>
    <col min="15" max="16" width="9" style="39"/>
    <col min="17" max="18" width="12.625" style="39"/>
    <col min="19" max="19" width="16" style="39"/>
    <col min="20" max="16384" width="9" style="39"/>
  </cols>
  <sheetData>
    <row r="1" ht="14.25" spans="10:20">
      <c r="J1" s="40" t="s">
        <v>13</v>
      </c>
      <c r="K1" s="40"/>
      <c r="L1" s="40"/>
      <c r="M1" s="40"/>
      <c r="N1" s="40"/>
      <c r="O1" s="40"/>
      <c r="P1" s="40"/>
      <c r="Q1" s="40"/>
      <c r="R1" s="40"/>
      <c r="S1" s="52"/>
      <c r="T1" s="39" t="s">
        <v>14</v>
      </c>
    </row>
    <row r="2" ht="24" spans="10:20">
      <c r="J2" s="41" t="s">
        <v>15</v>
      </c>
      <c r="K2" s="41" t="s">
        <v>16</v>
      </c>
      <c r="L2" s="41" t="s">
        <v>17</v>
      </c>
      <c r="M2" s="42" t="s">
        <v>18</v>
      </c>
      <c r="N2" s="42" t="s">
        <v>19</v>
      </c>
      <c r="O2" s="42" t="s">
        <v>20</v>
      </c>
      <c r="P2" s="42" t="s">
        <v>21</v>
      </c>
      <c r="Q2" s="42" t="s">
        <v>22</v>
      </c>
      <c r="R2" s="42" t="s">
        <v>23</v>
      </c>
      <c r="S2" s="42" t="s">
        <v>24</v>
      </c>
      <c r="T2" s="39" t="s">
        <v>25</v>
      </c>
    </row>
    <row r="3" spans="10:21">
      <c r="J3" s="43" t="s">
        <v>26</v>
      </c>
      <c r="K3" s="44">
        <v>363</v>
      </c>
      <c r="L3" s="45">
        <v>1</v>
      </c>
      <c r="M3" s="45">
        <f>L7</f>
        <v>6.69421487603306</v>
      </c>
      <c r="N3" s="46">
        <f t="shared" ref="N3:N6" si="0">L3/M3</f>
        <v>0.149382716049383</v>
      </c>
      <c r="O3" s="41">
        <f t="shared" ref="O3:O6" si="1">2.4*1</f>
        <v>2.4</v>
      </c>
      <c r="P3" s="44">
        <f t="shared" ref="P3:P6" si="2">O3*N3</f>
        <v>0.358518518518519</v>
      </c>
      <c r="Q3" s="53">
        <f>AA11/1.13</f>
        <v>407.079646017699</v>
      </c>
      <c r="R3" s="44">
        <f t="shared" ref="R3:R6" si="3">P3*Q3</f>
        <v>145.945591609308</v>
      </c>
      <c r="S3" s="44">
        <f t="shared" ref="S3:S6" si="4">N3*Q3</f>
        <v>60.8106631705452</v>
      </c>
      <c r="T3" s="54">
        <v>1</v>
      </c>
      <c r="U3" s="54"/>
    </row>
    <row r="4" spans="10:21">
      <c r="J4" s="43" t="s">
        <v>27</v>
      </c>
      <c r="K4" s="44">
        <v>196</v>
      </c>
      <c r="L4" s="45">
        <f>K4/K3</f>
        <v>0.539944903581267</v>
      </c>
      <c r="M4" s="45">
        <f>M3</f>
        <v>6.69421487603306</v>
      </c>
      <c r="N4" s="46">
        <f t="shared" si="0"/>
        <v>0.0806584362139918</v>
      </c>
      <c r="O4" s="41">
        <f t="shared" si="1"/>
        <v>2.4</v>
      </c>
      <c r="P4" s="44">
        <f t="shared" si="2"/>
        <v>0.19358024691358</v>
      </c>
      <c r="Q4" s="41">
        <v>4</v>
      </c>
      <c r="R4" s="44">
        <f t="shared" si="3"/>
        <v>0.774320987654321</v>
      </c>
      <c r="S4" s="44">
        <f t="shared" si="4"/>
        <v>0.322633744855967</v>
      </c>
      <c r="T4" s="54"/>
      <c r="U4" s="54"/>
    </row>
    <row r="5" spans="10:19">
      <c r="J5" s="43" t="s">
        <v>28</v>
      </c>
      <c r="K5" s="44">
        <v>767</v>
      </c>
      <c r="L5" s="45">
        <f>K5/K3</f>
        <v>2.1129476584022</v>
      </c>
      <c r="M5" s="45">
        <f>M3</f>
        <v>6.69421487603306</v>
      </c>
      <c r="N5" s="46">
        <f t="shared" si="0"/>
        <v>0.315637860082305</v>
      </c>
      <c r="O5" s="41">
        <f t="shared" si="1"/>
        <v>2.4</v>
      </c>
      <c r="P5" s="44">
        <f t="shared" si="2"/>
        <v>0.757530864197531</v>
      </c>
      <c r="Q5" s="41">
        <v>120</v>
      </c>
      <c r="R5" s="44">
        <f t="shared" si="3"/>
        <v>90.9037037037037</v>
      </c>
      <c r="S5" s="44">
        <f t="shared" si="4"/>
        <v>37.8765432098765</v>
      </c>
    </row>
    <row r="6" ht="27" spans="10:22">
      <c r="J6" s="43" t="s">
        <v>29</v>
      </c>
      <c r="K6" s="44">
        <v>1104</v>
      </c>
      <c r="L6" s="45">
        <f>K6/K3</f>
        <v>3.04132231404959</v>
      </c>
      <c r="M6" s="45">
        <f>M3</f>
        <v>6.69421487603306</v>
      </c>
      <c r="N6" s="46">
        <f t="shared" si="0"/>
        <v>0.454320987654321</v>
      </c>
      <c r="O6" s="41">
        <f t="shared" si="1"/>
        <v>2.4</v>
      </c>
      <c r="P6" s="44">
        <f t="shared" si="2"/>
        <v>1.09037037037037</v>
      </c>
      <c r="Q6" s="41">
        <v>100</v>
      </c>
      <c r="R6" s="44">
        <f t="shared" si="3"/>
        <v>109.037037037037</v>
      </c>
      <c r="S6" s="44">
        <f t="shared" si="4"/>
        <v>45.4320987654321</v>
      </c>
      <c r="V6" s="39">
        <f>38+35*0.5</f>
        <v>55.5</v>
      </c>
    </row>
    <row r="7" spans="10:19">
      <c r="J7" s="41" t="s">
        <v>12</v>
      </c>
      <c r="K7" s="41"/>
      <c r="L7" s="45">
        <f>SUM(L3:L6)</f>
        <v>6.69421487603306</v>
      </c>
      <c r="M7" s="41"/>
      <c r="N7" s="46">
        <f>SUM(N3:N6)</f>
        <v>1</v>
      </c>
      <c r="O7" s="41"/>
      <c r="P7" s="41">
        <f>SUM(P3:P6)</f>
        <v>2.4</v>
      </c>
      <c r="Q7" s="41"/>
      <c r="R7" s="55">
        <f>SUM(R3:R6)</f>
        <v>346.660653337703</v>
      </c>
      <c r="S7" s="56">
        <f>SUM(S3:S6)*2.4</f>
        <v>346.660653337703</v>
      </c>
    </row>
    <row r="9" spans="14:28">
      <c r="N9" s="39" t="s">
        <v>30</v>
      </c>
      <c r="W9" s="57" t="s">
        <v>31</v>
      </c>
      <c r="X9" s="57" t="s">
        <v>32</v>
      </c>
      <c r="Y9" s="57" t="s">
        <v>33</v>
      </c>
      <c r="Z9" s="57"/>
      <c r="AA9" s="57" t="s">
        <v>34</v>
      </c>
      <c r="AB9" s="57"/>
    </row>
    <row r="10" spans="10:28">
      <c r="J10" s="47" t="s">
        <v>35</v>
      </c>
      <c r="K10" s="47"/>
      <c r="L10" s="47"/>
      <c r="M10" s="47"/>
      <c r="N10" s="48" t="s">
        <v>36</v>
      </c>
      <c r="O10" s="47" t="s">
        <v>14</v>
      </c>
      <c r="P10" s="47"/>
      <c r="Q10" s="47" t="s">
        <v>37</v>
      </c>
      <c r="R10" s="47"/>
      <c r="S10" s="48" t="s">
        <v>38</v>
      </c>
      <c r="W10" s="57" t="s">
        <v>26</v>
      </c>
      <c r="X10" s="57">
        <v>32.5</v>
      </c>
      <c r="Y10" s="57">
        <v>340</v>
      </c>
      <c r="Z10" s="59">
        <f>Y10/1.13</f>
        <v>300.884955752212</v>
      </c>
      <c r="AA10" s="57">
        <v>440</v>
      </c>
      <c r="AB10" s="59">
        <f>AA10/1.13</f>
        <v>389.380530973451</v>
      </c>
    </row>
    <row r="11" spans="10:28">
      <c r="J11" s="47" t="s">
        <v>39</v>
      </c>
      <c r="K11" s="47"/>
      <c r="L11" s="47"/>
      <c r="M11" s="47"/>
      <c r="N11" s="47" t="s">
        <v>40</v>
      </c>
      <c r="O11" s="47" t="s">
        <v>41</v>
      </c>
      <c r="P11" s="48" t="s">
        <v>42</v>
      </c>
      <c r="Q11" s="48" t="s">
        <v>43</v>
      </c>
      <c r="R11" s="48" t="s">
        <v>42</v>
      </c>
      <c r="S11" s="48"/>
      <c r="W11" s="57"/>
      <c r="X11" s="57">
        <v>42.5</v>
      </c>
      <c r="Y11" s="57">
        <v>360</v>
      </c>
      <c r="Z11" s="59">
        <f>Y11/1.13</f>
        <v>318.58407079646</v>
      </c>
      <c r="AA11" s="57">
        <v>460</v>
      </c>
      <c r="AB11" s="59">
        <f>AA11/1.13</f>
        <v>407.079646017699</v>
      </c>
    </row>
    <row r="12" spans="10:19">
      <c r="J12" s="47" t="s">
        <v>44</v>
      </c>
      <c r="K12" s="47"/>
      <c r="L12" s="47" t="s">
        <v>45</v>
      </c>
      <c r="M12" s="47">
        <v>0.32</v>
      </c>
      <c r="N12" s="47">
        <v>1121.64</v>
      </c>
      <c r="O12" s="47">
        <v>9</v>
      </c>
      <c r="P12" s="48">
        <f>O12*180</f>
        <v>1620</v>
      </c>
      <c r="Q12" s="48">
        <v>684.98</v>
      </c>
      <c r="R12" s="48">
        <f>Q12*1.5</f>
        <v>1027.47</v>
      </c>
      <c r="S12" s="58">
        <f>(N12+P12+R12)*M12/100</f>
        <v>12.061152</v>
      </c>
    </row>
    <row r="13" spans="10:19">
      <c r="J13" s="47" t="s">
        <v>46</v>
      </c>
      <c r="K13" s="47"/>
      <c r="L13" s="47" t="s">
        <v>45</v>
      </c>
      <c r="M13" s="47">
        <f>0.27*2</f>
        <v>0.54</v>
      </c>
      <c r="N13" s="47">
        <v>0</v>
      </c>
      <c r="O13" s="47"/>
      <c r="P13" s="48"/>
      <c r="Q13" s="48"/>
      <c r="R13" s="48"/>
      <c r="S13" s="58">
        <f>M13*980/100</f>
        <v>5.292</v>
      </c>
    </row>
    <row r="14" spans="10:19">
      <c r="J14" s="47" t="s">
        <v>47</v>
      </c>
      <c r="K14" s="47"/>
      <c r="L14" s="47"/>
      <c r="M14" s="47"/>
      <c r="N14" s="47"/>
      <c r="O14" s="47"/>
      <c r="P14" s="48"/>
      <c r="Q14" s="48"/>
      <c r="R14" s="48"/>
      <c r="S14" s="58">
        <f>2.4*0.5*30</f>
        <v>36</v>
      </c>
    </row>
    <row r="15" spans="10:19">
      <c r="J15" s="47" t="s">
        <v>48</v>
      </c>
      <c r="K15" s="47"/>
      <c r="L15" s="47"/>
      <c r="M15" s="47"/>
      <c r="N15" s="47"/>
      <c r="O15" s="47"/>
      <c r="P15" s="48"/>
      <c r="Q15" s="48"/>
      <c r="R15" s="48"/>
      <c r="S15" s="58">
        <f>30*0.32*2.4</f>
        <v>23.04</v>
      </c>
    </row>
    <row r="16" spans="10:19">
      <c r="J16" s="49" t="s">
        <v>12</v>
      </c>
      <c r="K16" s="50"/>
      <c r="L16" s="50"/>
      <c r="M16" s="51"/>
      <c r="N16" s="48"/>
      <c r="O16" s="48"/>
      <c r="P16" s="48"/>
      <c r="Q16" s="48"/>
      <c r="R16" s="48"/>
      <c r="S16" s="58">
        <f>SUM(S12:S15)</f>
        <v>76.393152</v>
      </c>
    </row>
    <row r="17" spans="10:19">
      <c r="J17" s="47" t="s">
        <v>49</v>
      </c>
      <c r="K17" s="47"/>
      <c r="L17" s="47"/>
      <c r="M17" s="47"/>
      <c r="N17" s="48"/>
      <c r="O17" s="48"/>
      <c r="P17" s="48"/>
      <c r="Q17" s="48"/>
      <c r="R17" s="48"/>
      <c r="S17" s="58">
        <f>S16+S7</f>
        <v>423.053805337703</v>
      </c>
    </row>
    <row r="18" spans="10:19">
      <c r="J18" s="47" t="s">
        <v>50</v>
      </c>
      <c r="K18" s="47"/>
      <c r="L18" s="47"/>
      <c r="M18" s="47"/>
      <c r="N18" s="47">
        <v>1.02</v>
      </c>
      <c r="O18" s="47"/>
      <c r="P18" s="47"/>
      <c r="Q18" s="47"/>
      <c r="R18" s="47"/>
      <c r="S18" s="58">
        <f>ROUND(N18*S17,2)</f>
        <v>431.51</v>
      </c>
    </row>
  </sheetData>
  <mergeCells count="16">
    <mergeCell ref="J1:R1"/>
    <mergeCell ref="Y9:Z9"/>
    <mergeCell ref="AA9:AB9"/>
    <mergeCell ref="J10:M10"/>
    <mergeCell ref="O10:P10"/>
    <mergeCell ref="Q10:R10"/>
    <mergeCell ref="J11:M11"/>
    <mergeCell ref="J12:K12"/>
    <mergeCell ref="J13:K13"/>
    <mergeCell ref="J14:K14"/>
    <mergeCell ref="J15:K15"/>
    <mergeCell ref="J16:M16"/>
    <mergeCell ref="J17:M17"/>
    <mergeCell ref="J18:M18"/>
    <mergeCell ref="N18:R18"/>
    <mergeCell ref="W10:W11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4"/>
  <sheetViews>
    <sheetView workbookViewId="0">
      <selection activeCell="A1" sqref="A1:AB1"/>
    </sheetView>
  </sheetViews>
  <sheetFormatPr defaultColWidth="9" defaultRowHeight="14.25"/>
  <cols>
    <col min="1" max="5" width="9" style="38"/>
    <col min="6" max="22" width="5" style="38" customWidth="1"/>
    <col min="23" max="26" width="3.5" style="38" customWidth="1"/>
    <col min="27" max="16384" width="9" style="38"/>
  </cols>
  <sheetData>
    <row r="1" s="38" customFormat="1" ht="22.5" spans="1:28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="38" customFormat="1" spans="1:2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/>
      <c r="V2" s="28"/>
      <c r="W2" s="28"/>
      <c r="X2" s="28"/>
      <c r="Y2" s="28"/>
      <c r="Z2" s="28"/>
      <c r="AA2" s="28"/>
      <c r="AB2" s="28"/>
    </row>
    <row r="3" s="38" customFormat="1" spans="1:28">
      <c r="A3" s="3" t="s">
        <v>53</v>
      </c>
      <c r="B3" s="3"/>
      <c r="C3" s="3"/>
      <c r="D3" s="3"/>
      <c r="E3" s="3"/>
      <c r="F3" s="3"/>
      <c r="G3" s="3"/>
      <c r="H3" s="16" t="s">
        <v>54</v>
      </c>
      <c r="I3" s="16"/>
      <c r="J3" s="3" t="s">
        <v>10</v>
      </c>
      <c r="K3" s="3"/>
      <c r="L3" s="16" t="s">
        <v>55</v>
      </c>
      <c r="M3" s="16"/>
      <c r="N3" s="25" t="s">
        <v>56</v>
      </c>
      <c r="O3" s="25"/>
      <c r="P3" s="16" t="s">
        <v>57</v>
      </c>
      <c r="Q3" s="16"/>
      <c r="R3" s="29" t="s">
        <v>58</v>
      </c>
      <c r="S3" s="29"/>
      <c r="T3" s="3" t="s">
        <v>59</v>
      </c>
      <c r="U3" s="3"/>
      <c r="V3" s="16" t="s">
        <v>60</v>
      </c>
      <c r="W3" s="16"/>
      <c r="X3" s="3"/>
      <c r="Y3" s="3"/>
      <c r="Z3" s="3" t="s">
        <v>59</v>
      </c>
      <c r="AA3" s="3"/>
      <c r="AB3" s="16" t="s">
        <v>61</v>
      </c>
    </row>
    <row r="4" s="38" customFormat="1" ht="15" spans="1:2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="38" customFormat="1" ht="15" spans="1:28">
      <c r="A5" s="5" t="s">
        <v>62</v>
      </c>
      <c r="B5" s="6" t="s">
        <v>63</v>
      </c>
      <c r="C5" s="6"/>
      <c r="D5" s="6"/>
      <c r="E5" s="6"/>
      <c r="F5" s="7" t="s">
        <v>64</v>
      </c>
      <c r="G5" s="7"/>
      <c r="H5" s="7"/>
      <c r="I5" s="7"/>
      <c r="J5" s="7"/>
      <c r="K5" s="7" t="s">
        <v>64</v>
      </c>
      <c r="L5" s="7"/>
      <c r="M5" s="7"/>
      <c r="N5" s="7"/>
      <c r="O5" s="7"/>
      <c r="P5" s="7"/>
      <c r="Q5" s="7" t="s">
        <v>65</v>
      </c>
      <c r="R5" s="7"/>
      <c r="S5" s="7"/>
      <c r="T5" s="7"/>
      <c r="U5" s="7"/>
      <c r="V5" s="7"/>
      <c r="W5" s="30" t="s">
        <v>66</v>
      </c>
      <c r="X5" s="30"/>
      <c r="Y5" s="30"/>
      <c r="Z5" s="30"/>
      <c r="AA5" s="30"/>
      <c r="AB5" s="30"/>
    </row>
    <row r="6" s="38" customFormat="1" ht="15" spans="1:28">
      <c r="A6" s="5"/>
      <c r="B6" s="8" t="s">
        <v>67</v>
      </c>
      <c r="C6" s="8"/>
      <c r="D6" s="8"/>
      <c r="E6" s="8"/>
      <c r="F6" s="9" t="s">
        <v>68</v>
      </c>
      <c r="G6" s="9"/>
      <c r="H6" s="9"/>
      <c r="I6" s="9"/>
      <c r="J6" s="9"/>
      <c r="K6" s="9" t="s">
        <v>69</v>
      </c>
      <c r="L6" s="9"/>
      <c r="M6" s="9"/>
      <c r="N6" s="9"/>
      <c r="O6" s="9"/>
      <c r="P6" s="9"/>
      <c r="Q6" s="9" t="s">
        <v>70</v>
      </c>
      <c r="R6" s="9"/>
      <c r="S6" s="9"/>
      <c r="T6" s="9"/>
      <c r="U6" s="9"/>
      <c r="V6" s="9"/>
      <c r="W6" s="30"/>
      <c r="X6" s="30"/>
      <c r="Y6" s="30"/>
      <c r="Z6" s="30"/>
      <c r="AA6" s="30"/>
      <c r="AB6" s="30"/>
    </row>
    <row r="7" s="38" customFormat="1" ht="15" spans="1:28">
      <c r="A7" s="5"/>
      <c r="B7" s="8" t="s">
        <v>71</v>
      </c>
      <c r="C7" s="8"/>
      <c r="D7" s="8"/>
      <c r="E7" s="8"/>
      <c r="F7" s="9" t="s">
        <v>72</v>
      </c>
      <c r="G7" s="9"/>
      <c r="H7" s="9"/>
      <c r="I7" s="9"/>
      <c r="J7" s="9"/>
      <c r="K7" s="9" t="s">
        <v>72</v>
      </c>
      <c r="L7" s="9"/>
      <c r="M7" s="9"/>
      <c r="N7" s="9"/>
      <c r="O7" s="9"/>
      <c r="P7" s="9"/>
      <c r="Q7" s="9" t="s">
        <v>73</v>
      </c>
      <c r="R7" s="9"/>
      <c r="S7" s="9"/>
      <c r="T7" s="9"/>
      <c r="U7" s="9"/>
      <c r="V7" s="9"/>
      <c r="W7" s="30"/>
      <c r="X7" s="30"/>
      <c r="Y7" s="30"/>
      <c r="Z7" s="30"/>
      <c r="AA7" s="30"/>
      <c r="AB7" s="30"/>
    </row>
    <row r="8" s="38" customFormat="1" ht="15" spans="1:28">
      <c r="A8" s="5"/>
      <c r="B8" s="8" t="s">
        <v>74</v>
      </c>
      <c r="C8" s="8"/>
      <c r="D8" s="8"/>
      <c r="E8" s="8"/>
      <c r="F8" s="10" t="s">
        <v>75</v>
      </c>
      <c r="G8" s="10"/>
      <c r="H8" s="10"/>
      <c r="I8" s="10"/>
      <c r="J8" s="10"/>
      <c r="K8" s="10" t="s">
        <v>76</v>
      </c>
      <c r="L8" s="10"/>
      <c r="M8" s="10"/>
      <c r="N8" s="10"/>
      <c r="O8" s="10"/>
      <c r="P8" s="10"/>
      <c r="Q8" s="10" t="s">
        <v>77</v>
      </c>
      <c r="R8" s="10"/>
      <c r="S8" s="10"/>
      <c r="T8" s="10"/>
      <c r="U8" s="10"/>
      <c r="V8" s="10"/>
      <c r="W8" s="30"/>
      <c r="X8" s="30"/>
      <c r="Y8" s="30"/>
      <c r="Z8" s="30"/>
      <c r="AA8" s="30"/>
      <c r="AB8" s="30"/>
    </row>
    <row r="9" s="38" customFormat="1" ht="15" spans="1:28">
      <c r="A9" s="5"/>
      <c r="B9" s="8" t="s">
        <v>78</v>
      </c>
      <c r="C9" s="8"/>
      <c r="D9" s="8"/>
      <c r="E9" s="8"/>
      <c r="F9" s="9" t="s">
        <v>79</v>
      </c>
      <c r="G9" s="9"/>
      <c r="H9" s="9"/>
      <c r="I9" s="9"/>
      <c r="J9" s="9"/>
      <c r="K9" s="9" t="s">
        <v>80</v>
      </c>
      <c r="L9" s="9"/>
      <c r="M9" s="9"/>
      <c r="N9" s="9"/>
      <c r="O9" s="9"/>
      <c r="P9" s="9"/>
      <c r="Q9" s="9" t="s">
        <v>81</v>
      </c>
      <c r="R9" s="9"/>
      <c r="S9" s="9"/>
      <c r="T9" s="9"/>
      <c r="U9" s="9"/>
      <c r="V9" s="9"/>
      <c r="W9" s="30"/>
      <c r="X9" s="30"/>
      <c r="Y9" s="30"/>
      <c r="Z9" s="30"/>
      <c r="AA9" s="30"/>
      <c r="AB9" s="30"/>
    </row>
    <row r="10" s="38" customFormat="1" spans="1:28">
      <c r="A10" s="5"/>
      <c r="B10" s="8" t="s">
        <v>82</v>
      </c>
      <c r="C10" s="8"/>
      <c r="D10" s="8" t="s">
        <v>3</v>
      </c>
      <c r="E10" s="8" t="s">
        <v>83</v>
      </c>
      <c r="F10" s="8" t="s">
        <v>84</v>
      </c>
      <c r="G10" s="8" t="s">
        <v>4</v>
      </c>
      <c r="H10" s="8"/>
      <c r="I10" s="8" t="s">
        <v>85</v>
      </c>
      <c r="J10" s="8"/>
      <c r="K10" s="8" t="s">
        <v>84</v>
      </c>
      <c r="L10" s="8"/>
      <c r="M10" s="8" t="s">
        <v>4</v>
      </c>
      <c r="N10" s="8"/>
      <c r="O10" s="8" t="s">
        <v>85</v>
      </c>
      <c r="P10" s="8"/>
      <c r="Q10" s="8" t="s">
        <v>84</v>
      </c>
      <c r="R10" s="8"/>
      <c r="S10" s="8" t="s">
        <v>4</v>
      </c>
      <c r="T10" s="8"/>
      <c r="U10" s="8" t="s">
        <v>85</v>
      </c>
      <c r="V10" s="8"/>
      <c r="W10" s="8" t="s">
        <v>4</v>
      </c>
      <c r="X10" s="8"/>
      <c r="Y10" s="8"/>
      <c r="Z10" s="8"/>
      <c r="AA10" s="34" t="s">
        <v>85</v>
      </c>
      <c r="AB10" s="34"/>
    </row>
    <row r="11" s="38" customFormat="1" spans="1:28">
      <c r="A11" s="11" t="s">
        <v>86</v>
      </c>
      <c r="B11" s="12" t="s">
        <v>87</v>
      </c>
      <c r="C11" s="12"/>
      <c r="D11" s="9" t="s">
        <v>41</v>
      </c>
      <c r="E11" s="13" t="s">
        <v>88</v>
      </c>
      <c r="F11" s="14" t="s">
        <v>89</v>
      </c>
      <c r="G11" s="14" t="s">
        <v>90</v>
      </c>
      <c r="H11" s="14"/>
      <c r="I11" s="26" t="s">
        <v>91</v>
      </c>
      <c r="J11" s="26"/>
      <c r="K11" s="14" t="s">
        <v>92</v>
      </c>
      <c r="L11" s="14"/>
      <c r="M11" s="14" t="s">
        <v>93</v>
      </c>
      <c r="N11" s="14"/>
      <c r="O11" s="26" t="s">
        <v>94</v>
      </c>
      <c r="P11" s="26"/>
      <c r="Q11" s="14" t="s">
        <v>95</v>
      </c>
      <c r="R11" s="14"/>
      <c r="S11" s="14" t="s">
        <v>96</v>
      </c>
      <c r="T11" s="14"/>
      <c r="U11" s="26" t="s">
        <v>97</v>
      </c>
      <c r="V11" s="26"/>
      <c r="W11" s="14" t="s">
        <v>98</v>
      </c>
      <c r="X11" s="14"/>
      <c r="Y11" s="14"/>
      <c r="Z11" s="14"/>
      <c r="AA11" s="35" t="s">
        <v>99</v>
      </c>
      <c r="AB11" s="35"/>
    </row>
    <row r="12" s="38" customFormat="1" spans="1:28">
      <c r="A12" s="11" t="s">
        <v>100</v>
      </c>
      <c r="B12" s="12" t="s">
        <v>101</v>
      </c>
      <c r="C12" s="12"/>
      <c r="D12" s="9" t="s">
        <v>102</v>
      </c>
      <c r="E12" s="13" t="s">
        <v>103</v>
      </c>
      <c r="F12" s="14" t="s">
        <v>104</v>
      </c>
      <c r="G12" s="14" t="s">
        <v>105</v>
      </c>
      <c r="H12" s="14"/>
      <c r="I12" s="26" t="s">
        <v>106</v>
      </c>
      <c r="J12" s="26"/>
      <c r="K12" s="14"/>
      <c r="L12" s="14"/>
      <c r="M12" s="14"/>
      <c r="N12" s="14"/>
      <c r="O12" s="26"/>
      <c r="P12" s="26"/>
      <c r="Q12" s="14"/>
      <c r="R12" s="14"/>
      <c r="S12" s="14"/>
      <c r="T12" s="14"/>
      <c r="U12" s="26"/>
      <c r="V12" s="26"/>
      <c r="W12" s="14" t="s">
        <v>105</v>
      </c>
      <c r="X12" s="14"/>
      <c r="Y12" s="14"/>
      <c r="Z12" s="14"/>
      <c r="AA12" s="35" t="s">
        <v>106</v>
      </c>
      <c r="AB12" s="35"/>
    </row>
    <row r="13" s="38" customFormat="1" spans="1:28">
      <c r="A13" s="11" t="s">
        <v>107</v>
      </c>
      <c r="B13" s="12" t="s">
        <v>108</v>
      </c>
      <c r="C13" s="12"/>
      <c r="D13" s="9" t="s">
        <v>102</v>
      </c>
      <c r="E13" s="13" t="s">
        <v>109</v>
      </c>
      <c r="F13" s="14"/>
      <c r="G13" s="14"/>
      <c r="H13" s="14"/>
      <c r="I13" s="26"/>
      <c r="J13" s="26"/>
      <c r="K13" s="14" t="s">
        <v>110</v>
      </c>
      <c r="L13" s="14"/>
      <c r="M13" s="14" t="s">
        <v>111</v>
      </c>
      <c r="N13" s="14"/>
      <c r="O13" s="26" t="s">
        <v>112</v>
      </c>
      <c r="P13" s="26"/>
      <c r="Q13" s="14"/>
      <c r="R13" s="14"/>
      <c r="S13" s="14"/>
      <c r="T13" s="14"/>
      <c r="U13" s="26"/>
      <c r="V13" s="26"/>
      <c r="W13" s="14" t="s">
        <v>111</v>
      </c>
      <c r="X13" s="14"/>
      <c r="Y13" s="14"/>
      <c r="Z13" s="14"/>
      <c r="AA13" s="35" t="s">
        <v>112</v>
      </c>
      <c r="AB13" s="35"/>
    </row>
    <row r="14" s="38" customFormat="1" spans="1:28">
      <c r="A14" s="11" t="s">
        <v>113</v>
      </c>
      <c r="B14" s="12" t="s">
        <v>114</v>
      </c>
      <c r="C14" s="12"/>
      <c r="D14" s="9" t="s">
        <v>115</v>
      </c>
      <c r="E14" s="13" t="s">
        <v>116</v>
      </c>
      <c r="F14" s="14" t="s">
        <v>117</v>
      </c>
      <c r="G14" s="14" t="s">
        <v>118</v>
      </c>
      <c r="H14" s="14"/>
      <c r="I14" s="26" t="s">
        <v>119</v>
      </c>
      <c r="J14" s="26"/>
      <c r="K14" s="14"/>
      <c r="L14" s="14"/>
      <c r="M14" s="14"/>
      <c r="N14" s="14"/>
      <c r="O14" s="26"/>
      <c r="P14" s="26"/>
      <c r="Q14" s="14"/>
      <c r="R14" s="14"/>
      <c r="S14" s="14"/>
      <c r="T14" s="14"/>
      <c r="U14" s="26"/>
      <c r="V14" s="26"/>
      <c r="W14" s="14" t="s">
        <v>118</v>
      </c>
      <c r="X14" s="14"/>
      <c r="Y14" s="14"/>
      <c r="Z14" s="14"/>
      <c r="AA14" s="35" t="s">
        <v>119</v>
      </c>
      <c r="AB14" s="35"/>
    </row>
    <row r="15" s="38" customFormat="1" spans="1:28">
      <c r="A15" s="11" t="s">
        <v>120</v>
      </c>
      <c r="B15" s="12" t="s">
        <v>121</v>
      </c>
      <c r="C15" s="12"/>
      <c r="D15" s="9" t="s">
        <v>115</v>
      </c>
      <c r="E15" s="13" t="s">
        <v>122</v>
      </c>
      <c r="F15" s="14"/>
      <c r="G15" s="14"/>
      <c r="H15" s="14"/>
      <c r="I15" s="26"/>
      <c r="J15" s="26"/>
      <c r="K15" s="14" t="s">
        <v>123</v>
      </c>
      <c r="L15" s="14"/>
      <c r="M15" s="14" t="s">
        <v>124</v>
      </c>
      <c r="N15" s="14"/>
      <c r="O15" s="26" t="s">
        <v>125</v>
      </c>
      <c r="P15" s="26"/>
      <c r="Q15" s="14"/>
      <c r="R15" s="14"/>
      <c r="S15" s="14"/>
      <c r="T15" s="14"/>
      <c r="U15" s="26"/>
      <c r="V15" s="26"/>
      <c r="W15" s="14" t="s">
        <v>124</v>
      </c>
      <c r="X15" s="14"/>
      <c r="Y15" s="14"/>
      <c r="Z15" s="14"/>
      <c r="AA15" s="35" t="s">
        <v>125</v>
      </c>
      <c r="AB15" s="35"/>
    </row>
    <row r="16" s="38" customFormat="1" spans="1:28">
      <c r="A16" s="11" t="s">
        <v>126</v>
      </c>
      <c r="B16" s="12" t="s">
        <v>127</v>
      </c>
      <c r="C16" s="12"/>
      <c r="D16" s="9" t="s">
        <v>102</v>
      </c>
      <c r="E16" s="13" t="s">
        <v>128</v>
      </c>
      <c r="F16" s="14" t="s">
        <v>129</v>
      </c>
      <c r="G16" s="14" t="s">
        <v>75</v>
      </c>
      <c r="H16" s="14"/>
      <c r="I16" s="26" t="s">
        <v>130</v>
      </c>
      <c r="J16" s="26"/>
      <c r="K16" s="14"/>
      <c r="L16" s="14"/>
      <c r="M16" s="14"/>
      <c r="N16" s="14"/>
      <c r="O16" s="26"/>
      <c r="P16" s="26"/>
      <c r="Q16" s="14"/>
      <c r="R16" s="14"/>
      <c r="S16" s="14"/>
      <c r="T16" s="14"/>
      <c r="U16" s="26"/>
      <c r="V16" s="26"/>
      <c r="W16" s="14" t="s">
        <v>75</v>
      </c>
      <c r="X16" s="14"/>
      <c r="Y16" s="14"/>
      <c r="Z16" s="14"/>
      <c r="AA16" s="35" t="s">
        <v>130</v>
      </c>
      <c r="AB16" s="35"/>
    </row>
    <row r="17" s="38" customFormat="1" spans="1:28">
      <c r="A17" s="11" t="s">
        <v>131</v>
      </c>
      <c r="B17" s="12" t="s">
        <v>132</v>
      </c>
      <c r="C17" s="12"/>
      <c r="D17" s="9" t="s">
        <v>102</v>
      </c>
      <c r="E17" s="13" t="s">
        <v>128</v>
      </c>
      <c r="F17" s="14"/>
      <c r="G17" s="14"/>
      <c r="H17" s="14"/>
      <c r="I17" s="26"/>
      <c r="J17" s="26"/>
      <c r="K17" s="14" t="s">
        <v>129</v>
      </c>
      <c r="L17" s="14"/>
      <c r="M17" s="14" t="s">
        <v>76</v>
      </c>
      <c r="N17" s="14"/>
      <c r="O17" s="26" t="s">
        <v>133</v>
      </c>
      <c r="P17" s="26"/>
      <c r="Q17" s="14"/>
      <c r="R17" s="14"/>
      <c r="S17" s="14"/>
      <c r="T17" s="14"/>
      <c r="U17" s="26"/>
      <c r="V17" s="26"/>
      <c r="W17" s="14" t="s">
        <v>76</v>
      </c>
      <c r="X17" s="14"/>
      <c r="Y17" s="14"/>
      <c r="Z17" s="14"/>
      <c r="AA17" s="35" t="s">
        <v>133</v>
      </c>
      <c r="AB17" s="35"/>
    </row>
    <row r="18" s="38" customFormat="1" spans="1:28">
      <c r="A18" s="11" t="s">
        <v>134</v>
      </c>
      <c r="B18" s="12" t="s">
        <v>135</v>
      </c>
      <c r="C18" s="12"/>
      <c r="D18" s="9" t="s">
        <v>59</v>
      </c>
      <c r="E18" s="13" t="s">
        <v>136</v>
      </c>
      <c r="F18" s="14" t="s">
        <v>137</v>
      </c>
      <c r="G18" s="14" t="s">
        <v>138</v>
      </c>
      <c r="H18" s="14"/>
      <c r="I18" s="26" t="s">
        <v>139</v>
      </c>
      <c r="J18" s="26"/>
      <c r="K18" s="14"/>
      <c r="L18" s="14"/>
      <c r="M18" s="14"/>
      <c r="N18" s="14"/>
      <c r="O18" s="26"/>
      <c r="P18" s="26"/>
      <c r="Q18" s="14" t="s">
        <v>129</v>
      </c>
      <c r="R18" s="14"/>
      <c r="S18" s="14" t="s">
        <v>77</v>
      </c>
      <c r="T18" s="14"/>
      <c r="U18" s="26" t="s">
        <v>140</v>
      </c>
      <c r="V18" s="26"/>
      <c r="W18" s="14" t="s">
        <v>141</v>
      </c>
      <c r="X18" s="14"/>
      <c r="Y18" s="14"/>
      <c r="Z18" s="14"/>
      <c r="AA18" s="35" t="s">
        <v>142</v>
      </c>
      <c r="AB18" s="35"/>
    </row>
    <row r="19" s="38" customFormat="1" spans="1:28">
      <c r="A19" s="11" t="s">
        <v>143</v>
      </c>
      <c r="B19" s="12" t="s">
        <v>144</v>
      </c>
      <c r="C19" s="12"/>
      <c r="D19" s="9" t="s">
        <v>45</v>
      </c>
      <c r="E19" s="13" t="s">
        <v>145</v>
      </c>
      <c r="F19" s="14" t="s">
        <v>146</v>
      </c>
      <c r="G19" s="14" t="s">
        <v>147</v>
      </c>
      <c r="H19" s="14"/>
      <c r="I19" s="26" t="s">
        <v>148</v>
      </c>
      <c r="J19" s="26"/>
      <c r="K19" s="14"/>
      <c r="L19" s="14"/>
      <c r="M19" s="14"/>
      <c r="N19" s="14"/>
      <c r="O19" s="26"/>
      <c r="P19" s="26"/>
      <c r="Q19" s="14"/>
      <c r="R19" s="14"/>
      <c r="S19" s="14"/>
      <c r="T19" s="14"/>
      <c r="U19" s="26"/>
      <c r="V19" s="26"/>
      <c r="W19" s="14" t="s">
        <v>147</v>
      </c>
      <c r="X19" s="14"/>
      <c r="Y19" s="14"/>
      <c r="Z19" s="14"/>
      <c r="AA19" s="35" t="s">
        <v>148</v>
      </c>
      <c r="AB19" s="35"/>
    </row>
    <row r="20" s="38" customFormat="1" spans="1:28">
      <c r="A20" s="11" t="s">
        <v>149</v>
      </c>
      <c r="B20" s="12" t="s">
        <v>150</v>
      </c>
      <c r="C20" s="12"/>
      <c r="D20" s="9" t="s">
        <v>45</v>
      </c>
      <c r="E20" s="13" t="s">
        <v>151</v>
      </c>
      <c r="F20" s="14"/>
      <c r="G20" s="14"/>
      <c r="H20" s="14"/>
      <c r="I20" s="26"/>
      <c r="J20" s="26"/>
      <c r="K20" s="14" t="s">
        <v>152</v>
      </c>
      <c r="L20" s="14"/>
      <c r="M20" s="14" t="s">
        <v>153</v>
      </c>
      <c r="N20" s="14"/>
      <c r="O20" s="26" t="s">
        <v>154</v>
      </c>
      <c r="P20" s="26"/>
      <c r="Q20" s="14"/>
      <c r="R20" s="14"/>
      <c r="S20" s="14"/>
      <c r="T20" s="14"/>
      <c r="U20" s="26"/>
      <c r="V20" s="26"/>
      <c r="W20" s="14" t="s">
        <v>153</v>
      </c>
      <c r="X20" s="14"/>
      <c r="Y20" s="14"/>
      <c r="Z20" s="14"/>
      <c r="AA20" s="35" t="s">
        <v>154</v>
      </c>
      <c r="AB20" s="35"/>
    </row>
    <row r="21" s="38" customFormat="1" spans="1:28">
      <c r="A21" s="11" t="s">
        <v>155</v>
      </c>
      <c r="B21" s="12" t="s">
        <v>156</v>
      </c>
      <c r="C21" s="12"/>
      <c r="D21" s="9" t="s">
        <v>45</v>
      </c>
      <c r="E21" s="13" t="s">
        <v>157</v>
      </c>
      <c r="F21" s="14"/>
      <c r="G21" s="14"/>
      <c r="H21" s="14"/>
      <c r="I21" s="26"/>
      <c r="J21" s="26"/>
      <c r="K21" s="14"/>
      <c r="L21" s="14"/>
      <c r="M21" s="14"/>
      <c r="N21" s="14"/>
      <c r="O21" s="26"/>
      <c r="P21" s="26"/>
      <c r="Q21" s="14" t="s">
        <v>158</v>
      </c>
      <c r="R21" s="14"/>
      <c r="S21" s="14" t="s">
        <v>159</v>
      </c>
      <c r="T21" s="14"/>
      <c r="U21" s="26" t="s">
        <v>160</v>
      </c>
      <c r="V21" s="26"/>
      <c r="W21" s="14" t="s">
        <v>159</v>
      </c>
      <c r="X21" s="14"/>
      <c r="Y21" s="14"/>
      <c r="Z21" s="14"/>
      <c r="AA21" s="35" t="s">
        <v>160</v>
      </c>
      <c r="AB21" s="35"/>
    </row>
    <row r="22" s="38" customFormat="1" spans="1:28">
      <c r="A22" s="11" t="s">
        <v>161</v>
      </c>
      <c r="B22" s="12" t="s">
        <v>162</v>
      </c>
      <c r="C22" s="12"/>
      <c r="D22" s="9" t="s">
        <v>45</v>
      </c>
      <c r="E22" s="13" t="s">
        <v>163</v>
      </c>
      <c r="F22" s="14" t="s">
        <v>164</v>
      </c>
      <c r="G22" s="14" t="s">
        <v>165</v>
      </c>
      <c r="H22" s="14"/>
      <c r="I22" s="26" t="s">
        <v>166</v>
      </c>
      <c r="J22" s="26"/>
      <c r="K22" s="14"/>
      <c r="L22" s="14"/>
      <c r="M22" s="14"/>
      <c r="N22" s="14"/>
      <c r="O22" s="26"/>
      <c r="P22" s="26"/>
      <c r="Q22" s="14"/>
      <c r="R22" s="14"/>
      <c r="S22" s="14"/>
      <c r="T22" s="14"/>
      <c r="U22" s="26"/>
      <c r="V22" s="26"/>
      <c r="W22" s="14" t="s">
        <v>165</v>
      </c>
      <c r="X22" s="14"/>
      <c r="Y22" s="14"/>
      <c r="Z22" s="14"/>
      <c r="AA22" s="35" t="s">
        <v>166</v>
      </c>
      <c r="AB22" s="35"/>
    </row>
    <row r="23" s="38" customFormat="1" spans="1:28">
      <c r="A23" s="11" t="s">
        <v>167</v>
      </c>
      <c r="B23" s="12" t="s">
        <v>168</v>
      </c>
      <c r="C23" s="12"/>
      <c r="D23" s="9" t="s">
        <v>45</v>
      </c>
      <c r="E23" s="13" t="s">
        <v>169</v>
      </c>
      <c r="F23" s="14"/>
      <c r="G23" s="14"/>
      <c r="H23" s="14"/>
      <c r="I23" s="26"/>
      <c r="J23" s="26"/>
      <c r="K23" s="14"/>
      <c r="L23" s="14"/>
      <c r="M23" s="14"/>
      <c r="N23" s="14"/>
      <c r="O23" s="26"/>
      <c r="P23" s="26"/>
      <c r="Q23" s="14" t="s">
        <v>158</v>
      </c>
      <c r="R23" s="14"/>
      <c r="S23" s="14" t="s">
        <v>159</v>
      </c>
      <c r="T23" s="14"/>
      <c r="U23" s="26" t="s">
        <v>94</v>
      </c>
      <c r="V23" s="26"/>
      <c r="W23" s="14" t="s">
        <v>159</v>
      </c>
      <c r="X23" s="14"/>
      <c r="Y23" s="14"/>
      <c r="Z23" s="14"/>
      <c r="AA23" s="35" t="s">
        <v>94</v>
      </c>
      <c r="AB23" s="35"/>
    </row>
    <row r="24" s="38" customFormat="1" spans="1:28">
      <c r="A24" s="11" t="s">
        <v>170</v>
      </c>
      <c r="B24" s="12" t="s">
        <v>171</v>
      </c>
      <c r="C24" s="12"/>
      <c r="D24" s="9" t="s">
        <v>45</v>
      </c>
      <c r="E24" s="13" t="s">
        <v>172</v>
      </c>
      <c r="F24" s="14"/>
      <c r="G24" s="14"/>
      <c r="H24" s="14"/>
      <c r="I24" s="26"/>
      <c r="J24" s="26"/>
      <c r="K24" s="14"/>
      <c r="L24" s="14"/>
      <c r="M24" s="14"/>
      <c r="N24" s="14"/>
      <c r="O24" s="26"/>
      <c r="P24" s="26"/>
      <c r="Q24" s="14" t="s">
        <v>158</v>
      </c>
      <c r="R24" s="14"/>
      <c r="S24" s="14" t="s">
        <v>159</v>
      </c>
      <c r="T24" s="14"/>
      <c r="U24" s="26" t="s">
        <v>173</v>
      </c>
      <c r="V24" s="26"/>
      <c r="W24" s="14" t="s">
        <v>159</v>
      </c>
      <c r="X24" s="14"/>
      <c r="Y24" s="14"/>
      <c r="Z24" s="14"/>
      <c r="AA24" s="35" t="s">
        <v>173</v>
      </c>
      <c r="AB24" s="35"/>
    </row>
    <row r="25" s="38" customFormat="1" spans="1:28">
      <c r="A25" s="11" t="s">
        <v>174</v>
      </c>
      <c r="B25" s="12" t="s">
        <v>175</v>
      </c>
      <c r="C25" s="12"/>
      <c r="D25" s="9" t="s">
        <v>45</v>
      </c>
      <c r="E25" s="13" t="s">
        <v>176</v>
      </c>
      <c r="F25" s="14"/>
      <c r="G25" s="14"/>
      <c r="H25" s="14"/>
      <c r="I25" s="26"/>
      <c r="J25" s="26"/>
      <c r="K25" s="14"/>
      <c r="L25" s="14"/>
      <c r="M25" s="14"/>
      <c r="N25" s="14"/>
      <c r="O25" s="26"/>
      <c r="P25" s="26"/>
      <c r="Q25" s="14" t="s">
        <v>177</v>
      </c>
      <c r="R25" s="14"/>
      <c r="S25" s="14" t="s">
        <v>178</v>
      </c>
      <c r="T25" s="14"/>
      <c r="U25" s="26" t="s">
        <v>179</v>
      </c>
      <c r="V25" s="26"/>
      <c r="W25" s="14" t="s">
        <v>178</v>
      </c>
      <c r="X25" s="14"/>
      <c r="Y25" s="14"/>
      <c r="Z25" s="14"/>
      <c r="AA25" s="35" t="s">
        <v>179</v>
      </c>
      <c r="AB25" s="35"/>
    </row>
    <row r="26" s="38" customFormat="1" spans="1:28">
      <c r="A26" s="11" t="s">
        <v>180</v>
      </c>
      <c r="B26" s="12" t="s">
        <v>181</v>
      </c>
      <c r="C26" s="12"/>
      <c r="D26" s="9" t="s">
        <v>59</v>
      </c>
      <c r="E26" s="13" t="s">
        <v>136</v>
      </c>
      <c r="F26" s="14"/>
      <c r="G26" s="14"/>
      <c r="H26" s="14"/>
      <c r="I26" s="26"/>
      <c r="J26" s="26"/>
      <c r="K26" s="14"/>
      <c r="L26" s="14"/>
      <c r="M26" s="14"/>
      <c r="N26" s="14"/>
      <c r="O26" s="26"/>
      <c r="P26" s="26"/>
      <c r="Q26" s="14" t="s">
        <v>182</v>
      </c>
      <c r="R26" s="14"/>
      <c r="S26" s="14" t="s">
        <v>183</v>
      </c>
      <c r="T26" s="14"/>
      <c r="U26" s="26" t="s">
        <v>184</v>
      </c>
      <c r="V26" s="26"/>
      <c r="W26" s="14" t="s">
        <v>183</v>
      </c>
      <c r="X26" s="14"/>
      <c r="Y26" s="14"/>
      <c r="Z26" s="14"/>
      <c r="AA26" s="35" t="s">
        <v>184</v>
      </c>
      <c r="AB26" s="35"/>
    </row>
    <row r="27" s="38" customFormat="1" ht="22.5" spans="1:28">
      <c r="A27" s="11" t="s">
        <v>185</v>
      </c>
      <c r="B27" s="12" t="s">
        <v>186</v>
      </c>
      <c r="C27" s="12"/>
      <c r="D27" s="9" t="s">
        <v>59</v>
      </c>
      <c r="E27" s="13" t="s">
        <v>136</v>
      </c>
      <c r="F27" s="14" t="s">
        <v>187</v>
      </c>
      <c r="G27" s="14" t="s">
        <v>188</v>
      </c>
      <c r="H27" s="14"/>
      <c r="I27" s="26" t="s">
        <v>189</v>
      </c>
      <c r="J27" s="26"/>
      <c r="K27" s="14" t="s">
        <v>190</v>
      </c>
      <c r="L27" s="14"/>
      <c r="M27" s="14" t="s">
        <v>191</v>
      </c>
      <c r="N27" s="14"/>
      <c r="O27" s="26" t="s">
        <v>192</v>
      </c>
      <c r="P27" s="26"/>
      <c r="Q27" s="14" t="s">
        <v>193</v>
      </c>
      <c r="R27" s="14"/>
      <c r="S27" s="14" t="s">
        <v>194</v>
      </c>
      <c r="T27" s="14"/>
      <c r="U27" s="26" t="s">
        <v>195</v>
      </c>
      <c r="V27" s="26"/>
      <c r="W27" s="14" t="s">
        <v>196</v>
      </c>
      <c r="X27" s="14"/>
      <c r="Y27" s="14"/>
      <c r="Z27" s="14"/>
      <c r="AA27" s="35" t="s">
        <v>197</v>
      </c>
      <c r="AB27" s="35"/>
    </row>
    <row r="28" s="38" customFormat="1" spans="1:28">
      <c r="A28" s="11"/>
      <c r="B28" s="12"/>
      <c r="C28" s="12"/>
      <c r="D28" s="9"/>
      <c r="E28" s="13"/>
      <c r="F28" s="14"/>
      <c r="G28" s="14"/>
      <c r="H28" s="14"/>
      <c r="I28" s="26"/>
      <c r="J28" s="26"/>
      <c r="K28" s="14"/>
      <c r="L28" s="14"/>
      <c r="M28" s="14"/>
      <c r="N28" s="14"/>
      <c r="O28" s="26"/>
      <c r="P28" s="26"/>
      <c r="Q28" s="14"/>
      <c r="R28" s="14"/>
      <c r="S28" s="14"/>
      <c r="T28" s="14"/>
      <c r="U28" s="26"/>
      <c r="V28" s="26"/>
      <c r="W28" s="14"/>
      <c r="X28" s="14"/>
      <c r="Y28" s="14"/>
      <c r="Z28" s="14"/>
      <c r="AA28" s="35"/>
      <c r="AB28" s="35"/>
    </row>
    <row r="29" s="38" customFormat="1" spans="1:28">
      <c r="A29" s="16" t="s">
        <v>198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3" t="s">
        <v>199</v>
      </c>
      <c r="Z29" s="3"/>
      <c r="AA29" s="3"/>
      <c r="AB29" s="3"/>
    </row>
    <row r="30" s="38" customFormat="1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="38" customFormat="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="38" customFormat="1" ht="22.5" spans="1:28">
      <c r="A32" s="1" t="s">
        <v>51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="38" customFormat="1" spans="1:28">
      <c r="A33" s="2" t="s">
        <v>52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8"/>
      <c r="V33" s="28"/>
      <c r="W33" s="28"/>
      <c r="X33" s="28"/>
      <c r="Y33" s="28"/>
      <c r="Z33" s="28"/>
      <c r="AA33" s="28"/>
      <c r="AB33" s="28"/>
    </row>
    <row r="34" s="38" customFormat="1" spans="1:28">
      <c r="A34" s="3" t="s">
        <v>53</v>
      </c>
      <c r="B34" s="3"/>
      <c r="C34" s="3"/>
      <c r="D34" s="3"/>
      <c r="E34" s="3"/>
      <c r="F34" s="3"/>
      <c r="G34" s="3"/>
      <c r="H34" s="16" t="s">
        <v>54</v>
      </c>
      <c r="I34" s="16"/>
      <c r="J34" s="3" t="s">
        <v>10</v>
      </c>
      <c r="K34" s="3"/>
      <c r="L34" s="16" t="s">
        <v>55</v>
      </c>
      <c r="M34" s="16"/>
      <c r="N34" s="25" t="s">
        <v>56</v>
      </c>
      <c r="O34" s="25"/>
      <c r="P34" s="16" t="s">
        <v>57</v>
      </c>
      <c r="Q34" s="16"/>
      <c r="R34" s="29" t="s">
        <v>58</v>
      </c>
      <c r="S34" s="29"/>
      <c r="T34" s="3" t="s">
        <v>59</v>
      </c>
      <c r="U34" s="3"/>
      <c r="V34" s="16" t="s">
        <v>60</v>
      </c>
      <c r="W34" s="16"/>
      <c r="X34" s="3"/>
      <c r="Y34" s="3"/>
      <c r="Z34" s="3" t="s">
        <v>59</v>
      </c>
      <c r="AA34" s="3"/>
      <c r="AB34" s="16" t="s">
        <v>61</v>
      </c>
    </row>
    <row r="35" s="38" customFormat="1" ht="1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="38" customFormat="1" ht="15" spans="1:28">
      <c r="A36" s="5" t="s">
        <v>62</v>
      </c>
      <c r="B36" s="6" t="s">
        <v>63</v>
      </c>
      <c r="C36" s="6"/>
      <c r="D36" s="6"/>
      <c r="E36" s="6"/>
      <c r="F36" s="7" t="s">
        <v>64</v>
      </c>
      <c r="G36" s="7"/>
      <c r="H36" s="7"/>
      <c r="I36" s="7"/>
      <c r="J36" s="7"/>
      <c r="K36" s="7" t="s">
        <v>64</v>
      </c>
      <c r="L36" s="7"/>
      <c r="M36" s="7"/>
      <c r="N36" s="7"/>
      <c r="O36" s="7"/>
      <c r="P36" s="7"/>
      <c r="Q36" s="7" t="s">
        <v>65</v>
      </c>
      <c r="R36" s="7"/>
      <c r="S36" s="7"/>
      <c r="T36" s="7"/>
      <c r="U36" s="7"/>
      <c r="V36" s="7"/>
      <c r="W36" s="30" t="s">
        <v>66</v>
      </c>
      <c r="X36" s="30"/>
      <c r="Y36" s="30"/>
      <c r="Z36" s="30"/>
      <c r="AA36" s="30"/>
      <c r="AB36" s="30"/>
    </row>
    <row r="37" s="38" customFormat="1" ht="15" spans="1:28">
      <c r="A37" s="5"/>
      <c r="B37" s="8" t="s">
        <v>67</v>
      </c>
      <c r="C37" s="8"/>
      <c r="D37" s="8"/>
      <c r="E37" s="8"/>
      <c r="F37" s="9" t="s">
        <v>68</v>
      </c>
      <c r="G37" s="9"/>
      <c r="H37" s="9"/>
      <c r="I37" s="9"/>
      <c r="J37" s="9"/>
      <c r="K37" s="9" t="s">
        <v>69</v>
      </c>
      <c r="L37" s="9"/>
      <c r="M37" s="9"/>
      <c r="N37" s="9"/>
      <c r="O37" s="9"/>
      <c r="P37" s="9"/>
      <c r="Q37" s="9" t="s">
        <v>70</v>
      </c>
      <c r="R37" s="9"/>
      <c r="S37" s="9"/>
      <c r="T37" s="9"/>
      <c r="U37" s="9"/>
      <c r="V37" s="9"/>
      <c r="W37" s="30"/>
      <c r="X37" s="30"/>
      <c r="Y37" s="30"/>
      <c r="Z37" s="30"/>
      <c r="AA37" s="30"/>
      <c r="AB37" s="30"/>
    </row>
    <row r="38" s="38" customFormat="1" ht="15" spans="1:28">
      <c r="A38" s="5"/>
      <c r="B38" s="8" t="s">
        <v>71</v>
      </c>
      <c r="C38" s="8"/>
      <c r="D38" s="8"/>
      <c r="E38" s="8"/>
      <c r="F38" s="9" t="s">
        <v>72</v>
      </c>
      <c r="G38" s="9"/>
      <c r="H38" s="9"/>
      <c r="I38" s="9"/>
      <c r="J38" s="9"/>
      <c r="K38" s="9" t="s">
        <v>72</v>
      </c>
      <c r="L38" s="9"/>
      <c r="M38" s="9"/>
      <c r="N38" s="9"/>
      <c r="O38" s="9"/>
      <c r="P38" s="9"/>
      <c r="Q38" s="9" t="s">
        <v>73</v>
      </c>
      <c r="R38" s="9"/>
      <c r="S38" s="9"/>
      <c r="T38" s="9"/>
      <c r="U38" s="9"/>
      <c r="V38" s="9"/>
      <c r="W38" s="30"/>
      <c r="X38" s="30"/>
      <c r="Y38" s="30"/>
      <c r="Z38" s="30"/>
      <c r="AA38" s="30"/>
      <c r="AB38" s="30"/>
    </row>
    <row r="39" s="38" customFormat="1" ht="15" spans="1:28">
      <c r="A39" s="5"/>
      <c r="B39" s="8" t="s">
        <v>74</v>
      </c>
      <c r="C39" s="8"/>
      <c r="D39" s="8"/>
      <c r="E39" s="8"/>
      <c r="F39" s="10" t="s">
        <v>75</v>
      </c>
      <c r="G39" s="10"/>
      <c r="H39" s="10"/>
      <c r="I39" s="10"/>
      <c r="J39" s="10"/>
      <c r="K39" s="10" t="s">
        <v>76</v>
      </c>
      <c r="L39" s="10"/>
      <c r="M39" s="10"/>
      <c r="N39" s="10"/>
      <c r="O39" s="10"/>
      <c r="P39" s="10"/>
      <c r="Q39" s="10" t="s">
        <v>77</v>
      </c>
      <c r="R39" s="10"/>
      <c r="S39" s="10"/>
      <c r="T39" s="10"/>
      <c r="U39" s="10"/>
      <c r="V39" s="10"/>
      <c r="W39" s="30"/>
      <c r="X39" s="30"/>
      <c r="Y39" s="30"/>
      <c r="Z39" s="30"/>
      <c r="AA39" s="30"/>
      <c r="AB39" s="30"/>
    </row>
    <row r="40" s="38" customFormat="1" ht="15" spans="1:28">
      <c r="A40" s="5"/>
      <c r="B40" s="8" t="s">
        <v>78</v>
      </c>
      <c r="C40" s="8"/>
      <c r="D40" s="8"/>
      <c r="E40" s="8"/>
      <c r="F40" s="9" t="s">
        <v>79</v>
      </c>
      <c r="G40" s="9"/>
      <c r="H40" s="9"/>
      <c r="I40" s="9"/>
      <c r="J40" s="9"/>
      <c r="K40" s="9" t="s">
        <v>80</v>
      </c>
      <c r="L40" s="9"/>
      <c r="M40" s="9"/>
      <c r="N40" s="9"/>
      <c r="O40" s="9"/>
      <c r="P40" s="9"/>
      <c r="Q40" s="9" t="s">
        <v>81</v>
      </c>
      <c r="R40" s="9"/>
      <c r="S40" s="9"/>
      <c r="T40" s="9"/>
      <c r="U40" s="9"/>
      <c r="V40" s="9"/>
      <c r="W40" s="30"/>
      <c r="X40" s="30"/>
      <c r="Y40" s="30"/>
      <c r="Z40" s="30"/>
      <c r="AA40" s="30"/>
      <c r="AB40" s="30"/>
    </row>
    <row r="41" s="38" customFormat="1" spans="1:28">
      <c r="A41" s="5"/>
      <c r="B41" s="8" t="s">
        <v>82</v>
      </c>
      <c r="C41" s="8"/>
      <c r="D41" s="8" t="s">
        <v>3</v>
      </c>
      <c r="E41" s="8" t="s">
        <v>83</v>
      </c>
      <c r="F41" s="8" t="s">
        <v>84</v>
      </c>
      <c r="G41" s="8" t="s">
        <v>4</v>
      </c>
      <c r="H41" s="8"/>
      <c r="I41" s="8" t="s">
        <v>85</v>
      </c>
      <c r="J41" s="8"/>
      <c r="K41" s="8" t="s">
        <v>84</v>
      </c>
      <c r="L41" s="8"/>
      <c r="M41" s="8" t="s">
        <v>4</v>
      </c>
      <c r="N41" s="8"/>
      <c r="O41" s="8" t="s">
        <v>85</v>
      </c>
      <c r="P41" s="8"/>
      <c r="Q41" s="8" t="s">
        <v>84</v>
      </c>
      <c r="R41" s="8"/>
      <c r="S41" s="8" t="s">
        <v>4</v>
      </c>
      <c r="T41" s="8"/>
      <c r="U41" s="8" t="s">
        <v>85</v>
      </c>
      <c r="V41" s="8"/>
      <c r="W41" s="8" t="s">
        <v>4</v>
      </c>
      <c r="X41" s="8"/>
      <c r="Y41" s="8"/>
      <c r="Z41" s="8"/>
      <c r="AA41" s="34" t="s">
        <v>85</v>
      </c>
      <c r="AB41" s="34"/>
    </row>
    <row r="42" s="38" customFormat="1" spans="1:28">
      <c r="A42" s="11"/>
      <c r="B42" s="12"/>
      <c r="C42" s="12"/>
      <c r="D42" s="9"/>
      <c r="E42" s="13"/>
      <c r="F42" s="14"/>
      <c r="G42" s="14"/>
      <c r="H42" s="14"/>
      <c r="I42" s="26"/>
      <c r="J42" s="26"/>
      <c r="K42" s="14"/>
      <c r="L42" s="14"/>
      <c r="M42" s="14"/>
      <c r="N42" s="14"/>
      <c r="O42" s="26"/>
      <c r="P42" s="26"/>
      <c r="Q42" s="14"/>
      <c r="R42" s="14"/>
      <c r="S42" s="14"/>
      <c r="T42" s="14"/>
      <c r="U42" s="26"/>
      <c r="V42" s="26"/>
      <c r="W42" s="14"/>
      <c r="X42" s="14"/>
      <c r="Y42" s="14"/>
      <c r="Z42" s="14"/>
      <c r="AA42" s="35"/>
      <c r="AB42" s="35"/>
    </row>
    <row r="43" s="38" customFormat="1" spans="1:28">
      <c r="A43" s="17"/>
      <c r="B43" s="12" t="s">
        <v>135</v>
      </c>
      <c r="C43" s="12"/>
      <c r="D43" s="9" t="s">
        <v>59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36"/>
      <c r="AB43" s="36"/>
    </row>
    <row r="44" s="38" customFormat="1" spans="1:28">
      <c r="A44" s="17"/>
      <c r="B44" s="12" t="s">
        <v>200</v>
      </c>
      <c r="C44" s="12"/>
      <c r="D44" s="9" t="s">
        <v>59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36"/>
      <c r="AB44" s="36"/>
    </row>
    <row r="45" s="38" customFormat="1" spans="1:28">
      <c r="A45" s="17"/>
      <c r="B45" s="12" t="s">
        <v>201</v>
      </c>
      <c r="C45" s="12" t="s">
        <v>202</v>
      </c>
      <c r="D45" s="9" t="s">
        <v>59</v>
      </c>
      <c r="E45" s="19"/>
      <c r="F45" s="14" t="s">
        <v>203</v>
      </c>
      <c r="G45" s="18"/>
      <c r="H45" s="18"/>
      <c r="I45" s="26" t="s">
        <v>204</v>
      </c>
      <c r="J45" s="26"/>
      <c r="K45" s="14" t="s">
        <v>203</v>
      </c>
      <c r="L45" s="14"/>
      <c r="M45" s="18"/>
      <c r="N45" s="18"/>
      <c r="O45" s="26" t="s">
        <v>205</v>
      </c>
      <c r="P45" s="26"/>
      <c r="Q45" s="14" t="s">
        <v>206</v>
      </c>
      <c r="R45" s="14"/>
      <c r="S45" s="18"/>
      <c r="T45" s="18"/>
      <c r="U45" s="26" t="s">
        <v>207</v>
      </c>
      <c r="V45" s="26"/>
      <c r="W45" s="18"/>
      <c r="X45" s="18"/>
      <c r="Y45" s="18"/>
      <c r="Z45" s="18"/>
      <c r="AA45" s="35" t="s">
        <v>208</v>
      </c>
      <c r="AB45" s="35"/>
    </row>
    <row r="46" s="38" customFormat="1" spans="1:28">
      <c r="A46" s="17"/>
      <c r="B46" s="12"/>
      <c r="C46" s="12" t="s">
        <v>209</v>
      </c>
      <c r="D46" s="9" t="s">
        <v>59</v>
      </c>
      <c r="E46" s="19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36"/>
      <c r="AB46" s="36"/>
    </row>
    <row r="47" s="38" customFormat="1" spans="1:28">
      <c r="A47" s="17"/>
      <c r="B47" s="12" t="s">
        <v>210</v>
      </c>
      <c r="C47" s="9" t="s">
        <v>211</v>
      </c>
      <c r="D47" s="9" t="s">
        <v>59</v>
      </c>
      <c r="E47" s="19"/>
      <c r="F47" s="14" t="s">
        <v>212</v>
      </c>
      <c r="G47" s="18"/>
      <c r="H47" s="18"/>
      <c r="I47" s="26" t="s">
        <v>213</v>
      </c>
      <c r="J47" s="26"/>
      <c r="K47" s="14" t="s">
        <v>212</v>
      </c>
      <c r="L47" s="14"/>
      <c r="M47" s="18"/>
      <c r="N47" s="18"/>
      <c r="O47" s="26" t="s">
        <v>214</v>
      </c>
      <c r="P47" s="26"/>
      <c r="Q47" s="14" t="s">
        <v>212</v>
      </c>
      <c r="R47" s="14"/>
      <c r="S47" s="18"/>
      <c r="T47" s="18"/>
      <c r="U47" s="26" t="s">
        <v>215</v>
      </c>
      <c r="V47" s="26"/>
      <c r="W47" s="18"/>
      <c r="X47" s="18"/>
      <c r="Y47" s="18"/>
      <c r="Z47" s="18"/>
      <c r="AA47" s="35" t="s">
        <v>216</v>
      </c>
      <c r="AB47" s="35"/>
    </row>
    <row r="48" s="38" customFormat="1" spans="1:28">
      <c r="A48" s="17"/>
      <c r="B48" s="12"/>
      <c r="C48" s="9" t="s">
        <v>217</v>
      </c>
      <c r="D48" s="9" t="s">
        <v>59</v>
      </c>
      <c r="E48" s="19"/>
      <c r="F48" s="14" t="s">
        <v>218</v>
      </c>
      <c r="G48" s="18"/>
      <c r="H48" s="18"/>
      <c r="I48" s="26" t="s">
        <v>219</v>
      </c>
      <c r="J48" s="26"/>
      <c r="K48" s="14" t="s">
        <v>218</v>
      </c>
      <c r="L48" s="14"/>
      <c r="M48" s="18"/>
      <c r="N48" s="18"/>
      <c r="O48" s="26" t="s">
        <v>220</v>
      </c>
      <c r="P48" s="26"/>
      <c r="Q48" s="14" t="s">
        <v>221</v>
      </c>
      <c r="R48" s="14"/>
      <c r="S48" s="18"/>
      <c r="T48" s="18"/>
      <c r="U48" s="26" t="s">
        <v>222</v>
      </c>
      <c r="V48" s="26"/>
      <c r="W48" s="18"/>
      <c r="X48" s="18"/>
      <c r="Y48" s="18"/>
      <c r="Z48" s="18"/>
      <c r="AA48" s="35" t="s">
        <v>223</v>
      </c>
      <c r="AB48" s="35"/>
    </row>
    <row r="49" s="38" customFormat="1" spans="1:28">
      <c r="A49" s="17"/>
      <c r="B49" s="12" t="s">
        <v>224</v>
      </c>
      <c r="C49" s="12"/>
      <c r="D49" s="9" t="s">
        <v>59</v>
      </c>
      <c r="E49" s="19"/>
      <c r="F49" s="14" t="s">
        <v>225</v>
      </c>
      <c r="G49" s="18"/>
      <c r="H49" s="18"/>
      <c r="I49" s="26" t="s">
        <v>226</v>
      </c>
      <c r="J49" s="26"/>
      <c r="K49" s="14" t="s">
        <v>225</v>
      </c>
      <c r="L49" s="14"/>
      <c r="M49" s="18"/>
      <c r="N49" s="18"/>
      <c r="O49" s="26" t="s">
        <v>227</v>
      </c>
      <c r="P49" s="26"/>
      <c r="Q49" s="14" t="s">
        <v>225</v>
      </c>
      <c r="R49" s="14"/>
      <c r="S49" s="18"/>
      <c r="T49" s="18"/>
      <c r="U49" s="26" t="s">
        <v>228</v>
      </c>
      <c r="V49" s="26"/>
      <c r="W49" s="18"/>
      <c r="X49" s="18"/>
      <c r="Y49" s="18"/>
      <c r="Z49" s="18"/>
      <c r="AA49" s="35" t="s">
        <v>229</v>
      </c>
      <c r="AB49" s="35"/>
    </row>
    <row r="50" s="38" customFormat="1" spans="1:28">
      <c r="A50" s="17"/>
      <c r="B50" s="12" t="s">
        <v>230</v>
      </c>
      <c r="C50" s="12"/>
      <c r="D50" s="9" t="s">
        <v>59</v>
      </c>
      <c r="E50" s="19"/>
      <c r="F50" s="14" t="s">
        <v>231</v>
      </c>
      <c r="G50" s="18"/>
      <c r="H50" s="18"/>
      <c r="I50" s="26" t="s">
        <v>232</v>
      </c>
      <c r="J50" s="26"/>
      <c r="K50" s="14" t="s">
        <v>231</v>
      </c>
      <c r="L50" s="14"/>
      <c r="M50" s="18"/>
      <c r="N50" s="18"/>
      <c r="O50" s="26" t="s">
        <v>233</v>
      </c>
      <c r="P50" s="26"/>
      <c r="Q50" s="14" t="s">
        <v>231</v>
      </c>
      <c r="R50" s="14"/>
      <c r="S50" s="18"/>
      <c r="T50" s="18"/>
      <c r="U50" s="26" t="s">
        <v>234</v>
      </c>
      <c r="V50" s="26"/>
      <c r="W50" s="18"/>
      <c r="X50" s="18"/>
      <c r="Y50" s="18"/>
      <c r="Z50" s="18"/>
      <c r="AA50" s="35" t="s">
        <v>235</v>
      </c>
      <c r="AB50" s="35"/>
    </row>
    <row r="51" s="38" customFormat="1" spans="1:28">
      <c r="A51" s="17"/>
      <c r="B51" s="12" t="s">
        <v>12</v>
      </c>
      <c r="C51" s="12"/>
      <c r="D51" s="9" t="s">
        <v>59</v>
      </c>
      <c r="E51" s="19"/>
      <c r="F51" s="18"/>
      <c r="G51" s="18"/>
      <c r="H51" s="18"/>
      <c r="I51" s="26" t="s">
        <v>236</v>
      </c>
      <c r="J51" s="26"/>
      <c r="K51" s="18"/>
      <c r="L51" s="18"/>
      <c r="M51" s="18"/>
      <c r="N51" s="18"/>
      <c r="O51" s="26" t="s">
        <v>237</v>
      </c>
      <c r="P51" s="26"/>
      <c r="Q51" s="18"/>
      <c r="R51" s="18"/>
      <c r="S51" s="18"/>
      <c r="T51" s="18"/>
      <c r="U51" s="26" t="s">
        <v>238</v>
      </c>
      <c r="V51" s="26"/>
      <c r="W51" s="18"/>
      <c r="X51" s="18"/>
      <c r="Y51" s="18"/>
      <c r="Z51" s="18"/>
      <c r="AA51" s="35" t="s">
        <v>239</v>
      </c>
      <c r="AB51" s="35"/>
    </row>
    <row r="52" s="38" customFormat="1" spans="1:28">
      <c r="A52" s="17"/>
      <c r="B52" s="12" t="s">
        <v>240</v>
      </c>
      <c r="C52" s="12"/>
      <c r="D52" s="9" t="s">
        <v>59</v>
      </c>
      <c r="E52" s="19"/>
      <c r="F52" s="18"/>
      <c r="G52" s="18"/>
      <c r="H52" s="18"/>
      <c r="I52" s="26" t="s">
        <v>241</v>
      </c>
      <c r="J52" s="26"/>
      <c r="K52" s="18"/>
      <c r="L52" s="18"/>
      <c r="M52" s="18"/>
      <c r="N52" s="18"/>
      <c r="O52" s="26" t="s">
        <v>242</v>
      </c>
      <c r="P52" s="26"/>
      <c r="Q52" s="18"/>
      <c r="R52" s="18"/>
      <c r="S52" s="18"/>
      <c r="T52" s="18"/>
      <c r="U52" s="26" t="s">
        <v>243</v>
      </c>
      <c r="V52" s="26"/>
      <c r="W52" s="18"/>
      <c r="X52" s="18"/>
      <c r="Y52" s="18"/>
      <c r="Z52" s="18"/>
      <c r="AA52" s="35" t="s">
        <v>244</v>
      </c>
      <c r="AB52" s="35"/>
    </row>
    <row r="53" s="38" customFormat="1" ht="15" spans="1:28">
      <c r="A53" s="20"/>
      <c r="B53" s="21" t="s">
        <v>245</v>
      </c>
      <c r="C53" s="21"/>
      <c r="D53" s="22" t="s">
        <v>59</v>
      </c>
      <c r="E53" s="23"/>
      <c r="F53" s="24"/>
      <c r="G53" s="24"/>
      <c r="H53" s="24"/>
      <c r="I53" s="27" t="s">
        <v>246</v>
      </c>
      <c r="J53" s="27"/>
      <c r="K53" s="24"/>
      <c r="L53" s="24"/>
      <c r="M53" s="24"/>
      <c r="N53" s="24"/>
      <c r="O53" s="27" t="s">
        <v>247</v>
      </c>
      <c r="P53" s="27"/>
      <c r="Q53" s="24"/>
      <c r="R53" s="24"/>
      <c r="S53" s="24"/>
      <c r="T53" s="24"/>
      <c r="U53" s="27" t="s">
        <v>248</v>
      </c>
      <c r="V53" s="27"/>
      <c r="W53" s="24"/>
      <c r="X53" s="24"/>
      <c r="Y53" s="24"/>
      <c r="Z53" s="24"/>
      <c r="AA53" s="37" t="s">
        <v>58</v>
      </c>
      <c r="AB53" s="37"/>
    </row>
    <row r="54" s="38" customFormat="1" spans="1:28">
      <c r="A54" s="16" t="s">
        <v>249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3" t="s">
        <v>199</v>
      </c>
      <c r="Z54" s="3"/>
      <c r="AA54" s="3"/>
      <c r="AB54" s="3"/>
    </row>
  </sheetData>
  <mergeCells count="426">
    <mergeCell ref="A1:AB1"/>
    <mergeCell ref="A2:T2"/>
    <mergeCell ref="U2:AB2"/>
    <mergeCell ref="A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B5:E5"/>
    <mergeCell ref="F5:J5"/>
    <mergeCell ref="K5:P5"/>
    <mergeCell ref="Q5:V5"/>
    <mergeCell ref="B6:E6"/>
    <mergeCell ref="F6:J6"/>
    <mergeCell ref="K6:P6"/>
    <mergeCell ref="Q6:V6"/>
    <mergeCell ref="B7:E7"/>
    <mergeCell ref="F7:J7"/>
    <mergeCell ref="K7:P7"/>
    <mergeCell ref="Q7:V7"/>
    <mergeCell ref="B8:E8"/>
    <mergeCell ref="F8:J8"/>
    <mergeCell ref="K8:P8"/>
    <mergeCell ref="Q8:V8"/>
    <mergeCell ref="B9:E9"/>
    <mergeCell ref="F9:J9"/>
    <mergeCell ref="K9:P9"/>
    <mergeCell ref="Q9:V9"/>
    <mergeCell ref="B10:C10"/>
    <mergeCell ref="G10:H10"/>
    <mergeCell ref="I10:J10"/>
    <mergeCell ref="K10:L10"/>
    <mergeCell ref="M10:N10"/>
    <mergeCell ref="O10:P10"/>
    <mergeCell ref="Q10:R10"/>
    <mergeCell ref="S10:T10"/>
    <mergeCell ref="U10:V10"/>
    <mergeCell ref="W10:Z10"/>
    <mergeCell ref="AA10:AB10"/>
    <mergeCell ref="B11:C11"/>
    <mergeCell ref="G11:H11"/>
    <mergeCell ref="I11:J11"/>
    <mergeCell ref="K11:L11"/>
    <mergeCell ref="M11:N11"/>
    <mergeCell ref="O11:P11"/>
    <mergeCell ref="Q11:R11"/>
    <mergeCell ref="S11:T11"/>
    <mergeCell ref="U11:V11"/>
    <mergeCell ref="W11:Z11"/>
    <mergeCell ref="AA11:AB11"/>
    <mergeCell ref="B12:C12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B12"/>
    <mergeCell ref="B13:C13"/>
    <mergeCell ref="G13:H13"/>
    <mergeCell ref="I13:J13"/>
    <mergeCell ref="K13:L13"/>
    <mergeCell ref="M13:N13"/>
    <mergeCell ref="O13:P13"/>
    <mergeCell ref="Q13:R13"/>
    <mergeCell ref="S13:T13"/>
    <mergeCell ref="U13:V13"/>
    <mergeCell ref="W13:Z13"/>
    <mergeCell ref="AA13:AB13"/>
    <mergeCell ref="B14:C14"/>
    <mergeCell ref="G14:H14"/>
    <mergeCell ref="I14:J14"/>
    <mergeCell ref="K14:L14"/>
    <mergeCell ref="M14:N14"/>
    <mergeCell ref="O14:P14"/>
    <mergeCell ref="Q14:R14"/>
    <mergeCell ref="S14:T14"/>
    <mergeCell ref="U14:V14"/>
    <mergeCell ref="W14:Z14"/>
    <mergeCell ref="AA14:AB14"/>
    <mergeCell ref="B15:C15"/>
    <mergeCell ref="G15:H15"/>
    <mergeCell ref="I15:J15"/>
    <mergeCell ref="K15:L15"/>
    <mergeCell ref="M15:N15"/>
    <mergeCell ref="O15:P15"/>
    <mergeCell ref="Q15:R15"/>
    <mergeCell ref="S15:T15"/>
    <mergeCell ref="U15:V15"/>
    <mergeCell ref="W15:Z15"/>
    <mergeCell ref="AA15:AB15"/>
    <mergeCell ref="B16:C16"/>
    <mergeCell ref="G16:H16"/>
    <mergeCell ref="I16:J16"/>
    <mergeCell ref="K16:L16"/>
    <mergeCell ref="M16:N16"/>
    <mergeCell ref="O16:P16"/>
    <mergeCell ref="Q16:R16"/>
    <mergeCell ref="S16:T16"/>
    <mergeCell ref="U16:V16"/>
    <mergeCell ref="W16:Z16"/>
    <mergeCell ref="AA16:AB16"/>
    <mergeCell ref="B17:C17"/>
    <mergeCell ref="G17:H17"/>
    <mergeCell ref="I17:J17"/>
    <mergeCell ref="K17:L17"/>
    <mergeCell ref="M17:N17"/>
    <mergeCell ref="O17:P17"/>
    <mergeCell ref="Q17:R17"/>
    <mergeCell ref="S17:T17"/>
    <mergeCell ref="U17:V17"/>
    <mergeCell ref="W17:Z17"/>
    <mergeCell ref="AA17:AB17"/>
    <mergeCell ref="B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Z18"/>
    <mergeCell ref="AA18:AB18"/>
    <mergeCell ref="B19:C19"/>
    <mergeCell ref="G19:H19"/>
    <mergeCell ref="I19:J19"/>
    <mergeCell ref="K19:L19"/>
    <mergeCell ref="M19:N19"/>
    <mergeCell ref="O19:P19"/>
    <mergeCell ref="Q19:R19"/>
    <mergeCell ref="S19:T19"/>
    <mergeCell ref="U19:V19"/>
    <mergeCell ref="W19:Z19"/>
    <mergeCell ref="AA19:AB19"/>
    <mergeCell ref="B20:C20"/>
    <mergeCell ref="G20:H20"/>
    <mergeCell ref="I20:J20"/>
    <mergeCell ref="K20:L20"/>
    <mergeCell ref="M20:N20"/>
    <mergeCell ref="O20:P20"/>
    <mergeCell ref="Q20:R20"/>
    <mergeCell ref="S20:T20"/>
    <mergeCell ref="U20:V20"/>
    <mergeCell ref="W20:Z20"/>
    <mergeCell ref="AA20:AB20"/>
    <mergeCell ref="B21:C21"/>
    <mergeCell ref="G21:H21"/>
    <mergeCell ref="I21:J21"/>
    <mergeCell ref="K21:L21"/>
    <mergeCell ref="M21:N21"/>
    <mergeCell ref="O21:P21"/>
    <mergeCell ref="Q21:R21"/>
    <mergeCell ref="S21:T21"/>
    <mergeCell ref="U21:V21"/>
    <mergeCell ref="W21:Z21"/>
    <mergeCell ref="AA21:AB21"/>
    <mergeCell ref="B22:C22"/>
    <mergeCell ref="G22:H22"/>
    <mergeCell ref="I22:J22"/>
    <mergeCell ref="K22:L22"/>
    <mergeCell ref="M22:N22"/>
    <mergeCell ref="O22:P22"/>
    <mergeCell ref="Q22:R22"/>
    <mergeCell ref="S22:T22"/>
    <mergeCell ref="U22:V22"/>
    <mergeCell ref="W22:Z22"/>
    <mergeCell ref="AA22:AB22"/>
    <mergeCell ref="B23:C23"/>
    <mergeCell ref="G23:H23"/>
    <mergeCell ref="I23:J23"/>
    <mergeCell ref="K23:L23"/>
    <mergeCell ref="M23:N23"/>
    <mergeCell ref="O23:P23"/>
    <mergeCell ref="Q23:R23"/>
    <mergeCell ref="S23:T23"/>
    <mergeCell ref="U23:V23"/>
    <mergeCell ref="W23:Z23"/>
    <mergeCell ref="AA23:AB23"/>
    <mergeCell ref="B24:C24"/>
    <mergeCell ref="G24:H24"/>
    <mergeCell ref="I24:J24"/>
    <mergeCell ref="K24:L24"/>
    <mergeCell ref="M24:N24"/>
    <mergeCell ref="O24:P24"/>
    <mergeCell ref="Q24:R24"/>
    <mergeCell ref="S24:T24"/>
    <mergeCell ref="U24:V24"/>
    <mergeCell ref="W24:Z24"/>
    <mergeCell ref="AA24:AB24"/>
    <mergeCell ref="B25:C25"/>
    <mergeCell ref="G25:H25"/>
    <mergeCell ref="I25:J25"/>
    <mergeCell ref="K25:L25"/>
    <mergeCell ref="M25:N25"/>
    <mergeCell ref="O25:P25"/>
    <mergeCell ref="Q25:R25"/>
    <mergeCell ref="S25:T25"/>
    <mergeCell ref="U25:V25"/>
    <mergeCell ref="W25:Z25"/>
    <mergeCell ref="AA25:AB25"/>
    <mergeCell ref="B26:C26"/>
    <mergeCell ref="G26:H26"/>
    <mergeCell ref="I26:J26"/>
    <mergeCell ref="K26:L26"/>
    <mergeCell ref="M26:N26"/>
    <mergeCell ref="O26:P26"/>
    <mergeCell ref="Q26:R26"/>
    <mergeCell ref="S26:T26"/>
    <mergeCell ref="U26:V26"/>
    <mergeCell ref="W26:Z26"/>
    <mergeCell ref="AA26:AB26"/>
    <mergeCell ref="B27:C27"/>
    <mergeCell ref="G27:H27"/>
    <mergeCell ref="I27:J27"/>
    <mergeCell ref="K27:L27"/>
    <mergeCell ref="M27:N27"/>
    <mergeCell ref="O27:P27"/>
    <mergeCell ref="Q27:R27"/>
    <mergeCell ref="S27:T27"/>
    <mergeCell ref="U27:V27"/>
    <mergeCell ref="W27:Z27"/>
    <mergeCell ref="AA27:AB27"/>
    <mergeCell ref="B28:C28"/>
    <mergeCell ref="G28:H28"/>
    <mergeCell ref="I28:J28"/>
    <mergeCell ref="K28:L28"/>
    <mergeCell ref="M28:N28"/>
    <mergeCell ref="O28:P28"/>
    <mergeCell ref="Q28:R28"/>
    <mergeCell ref="S28:T28"/>
    <mergeCell ref="U28:V28"/>
    <mergeCell ref="W28:Z28"/>
    <mergeCell ref="AA28:AB28"/>
    <mergeCell ref="A29:X29"/>
    <mergeCell ref="Y29:AB29"/>
    <mergeCell ref="A32:AB32"/>
    <mergeCell ref="A33:T33"/>
    <mergeCell ref="U33:AB33"/>
    <mergeCell ref="A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B36:E36"/>
    <mergeCell ref="F36:J36"/>
    <mergeCell ref="K36:P36"/>
    <mergeCell ref="Q36:V36"/>
    <mergeCell ref="B37:E37"/>
    <mergeCell ref="F37:J37"/>
    <mergeCell ref="K37:P37"/>
    <mergeCell ref="Q37:V37"/>
    <mergeCell ref="B38:E38"/>
    <mergeCell ref="F38:J38"/>
    <mergeCell ref="K38:P38"/>
    <mergeCell ref="Q38:V38"/>
    <mergeCell ref="B39:E39"/>
    <mergeCell ref="F39:J39"/>
    <mergeCell ref="K39:P39"/>
    <mergeCell ref="Q39:V39"/>
    <mergeCell ref="B40:E40"/>
    <mergeCell ref="F40:J40"/>
    <mergeCell ref="K40:P40"/>
    <mergeCell ref="Q40:V40"/>
    <mergeCell ref="B41:C41"/>
    <mergeCell ref="G41:H41"/>
    <mergeCell ref="I41:J41"/>
    <mergeCell ref="K41:L41"/>
    <mergeCell ref="M41:N41"/>
    <mergeCell ref="O41:P41"/>
    <mergeCell ref="Q41:R41"/>
    <mergeCell ref="S41:T41"/>
    <mergeCell ref="U41:V41"/>
    <mergeCell ref="W41:Z41"/>
    <mergeCell ref="AA41:AB41"/>
    <mergeCell ref="B42:C42"/>
    <mergeCell ref="G42:H42"/>
    <mergeCell ref="I42:J42"/>
    <mergeCell ref="K42:L42"/>
    <mergeCell ref="M42:N42"/>
    <mergeCell ref="O42:P42"/>
    <mergeCell ref="Q42:R42"/>
    <mergeCell ref="S42:T42"/>
    <mergeCell ref="U42:V42"/>
    <mergeCell ref="W42:Z42"/>
    <mergeCell ref="AA42:AB42"/>
    <mergeCell ref="B43:C43"/>
    <mergeCell ref="G43:H43"/>
    <mergeCell ref="I43:J43"/>
    <mergeCell ref="K43:L43"/>
    <mergeCell ref="M43:N43"/>
    <mergeCell ref="O43:P43"/>
    <mergeCell ref="Q43:R43"/>
    <mergeCell ref="S43:T43"/>
    <mergeCell ref="U43:V43"/>
    <mergeCell ref="W43:Z43"/>
    <mergeCell ref="AA43:AB43"/>
    <mergeCell ref="B44:C44"/>
    <mergeCell ref="G44:H44"/>
    <mergeCell ref="I44:J44"/>
    <mergeCell ref="K44:L44"/>
    <mergeCell ref="M44:N44"/>
    <mergeCell ref="O44:P44"/>
    <mergeCell ref="Q44:R44"/>
    <mergeCell ref="S44:T44"/>
    <mergeCell ref="U44:V44"/>
    <mergeCell ref="W44:Z44"/>
    <mergeCell ref="AA44:AB44"/>
    <mergeCell ref="G45:H45"/>
    <mergeCell ref="I45:J45"/>
    <mergeCell ref="K45:L45"/>
    <mergeCell ref="M45:N45"/>
    <mergeCell ref="O45:P45"/>
    <mergeCell ref="Q45:R45"/>
    <mergeCell ref="S45:T45"/>
    <mergeCell ref="U45:V45"/>
    <mergeCell ref="W45:Z45"/>
    <mergeCell ref="AA45:AB45"/>
    <mergeCell ref="G46:H46"/>
    <mergeCell ref="I46:J46"/>
    <mergeCell ref="K46:L46"/>
    <mergeCell ref="M46:N46"/>
    <mergeCell ref="O46:P46"/>
    <mergeCell ref="Q46:R46"/>
    <mergeCell ref="S46:T46"/>
    <mergeCell ref="U46:V46"/>
    <mergeCell ref="W46:Z46"/>
    <mergeCell ref="AA46:AB46"/>
    <mergeCell ref="G47:H47"/>
    <mergeCell ref="I47:J47"/>
    <mergeCell ref="K47:L47"/>
    <mergeCell ref="M47:N47"/>
    <mergeCell ref="O47:P47"/>
    <mergeCell ref="Q47:R47"/>
    <mergeCell ref="S47:T47"/>
    <mergeCell ref="U47:V47"/>
    <mergeCell ref="W47:Z47"/>
    <mergeCell ref="AA47:AB47"/>
    <mergeCell ref="G48:H48"/>
    <mergeCell ref="I48:J48"/>
    <mergeCell ref="K48:L48"/>
    <mergeCell ref="M48:N48"/>
    <mergeCell ref="O48:P48"/>
    <mergeCell ref="Q48:R48"/>
    <mergeCell ref="S48:T48"/>
    <mergeCell ref="U48:V48"/>
    <mergeCell ref="W48:Z48"/>
    <mergeCell ref="AA48:AB48"/>
    <mergeCell ref="B49:C49"/>
    <mergeCell ref="G49:H49"/>
    <mergeCell ref="I49:J49"/>
    <mergeCell ref="K49:L49"/>
    <mergeCell ref="M49:N49"/>
    <mergeCell ref="O49:P49"/>
    <mergeCell ref="Q49:R49"/>
    <mergeCell ref="S49:T49"/>
    <mergeCell ref="U49:V49"/>
    <mergeCell ref="W49:Z49"/>
    <mergeCell ref="AA49:AB49"/>
    <mergeCell ref="B50:C50"/>
    <mergeCell ref="G50:H50"/>
    <mergeCell ref="I50:J50"/>
    <mergeCell ref="K50:L50"/>
    <mergeCell ref="M50:N50"/>
    <mergeCell ref="O50:P50"/>
    <mergeCell ref="Q50:R50"/>
    <mergeCell ref="S50:T50"/>
    <mergeCell ref="U50:V50"/>
    <mergeCell ref="W50:Z50"/>
    <mergeCell ref="AA50:AB50"/>
    <mergeCell ref="B51:C51"/>
    <mergeCell ref="G51:H51"/>
    <mergeCell ref="I51:J51"/>
    <mergeCell ref="K51:L51"/>
    <mergeCell ref="M51:N51"/>
    <mergeCell ref="O51:P51"/>
    <mergeCell ref="Q51:R51"/>
    <mergeCell ref="S51:T51"/>
    <mergeCell ref="U51:V51"/>
    <mergeCell ref="W51:Z51"/>
    <mergeCell ref="AA51:AB51"/>
    <mergeCell ref="B52:C52"/>
    <mergeCell ref="G52:H52"/>
    <mergeCell ref="I52:J52"/>
    <mergeCell ref="K52:L52"/>
    <mergeCell ref="M52:N52"/>
    <mergeCell ref="O52:P52"/>
    <mergeCell ref="Q52:R52"/>
    <mergeCell ref="S52:T52"/>
    <mergeCell ref="U52:V52"/>
    <mergeCell ref="W52:Z52"/>
    <mergeCell ref="AA52:AB52"/>
    <mergeCell ref="B53:C53"/>
    <mergeCell ref="G53:H53"/>
    <mergeCell ref="I53:J53"/>
    <mergeCell ref="K53:L53"/>
    <mergeCell ref="M53:N53"/>
    <mergeCell ref="O53:P53"/>
    <mergeCell ref="Q53:R53"/>
    <mergeCell ref="S53:T53"/>
    <mergeCell ref="U53:V53"/>
    <mergeCell ref="W53:Z53"/>
    <mergeCell ref="AA53:AB53"/>
    <mergeCell ref="A54:X54"/>
    <mergeCell ref="Y54:AB54"/>
    <mergeCell ref="A5:A10"/>
    <mergeCell ref="A36:A41"/>
    <mergeCell ref="B45:B46"/>
    <mergeCell ref="B47:B48"/>
    <mergeCell ref="W5:AB9"/>
    <mergeCell ref="W36:AB4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3"/>
  <sheetViews>
    <sheetView topLeftCell="A47" workbookViewId="0">
      <selection activeCell="A1" sqref="A1:AB1"/>
    </sheetView>
  </sheetViews>
  <sheetFormatPr defaultColWidth="9" defaultRowHeight="14.25"/>
  <cols>
    <col min="6" max="6" width="7.375" customWidth="1"/>
    <col min="7" max="22" width="4.625" customWidth="1"/>
    <col min="23" max="26" width="5.5" customWidth="1"/>
    <col min="27" max="28" width="7.25" customWidth="1"/>
  </cols>
  <sheetData>
    <row r="1" ht="22.5" spans="1:28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/>
      <c r="V2" s="28"/>
      <c r="W2" s="28"/>
      <c r="X2" s="28"/>
      <c r="Y2" s="28"/>
      <c r="Z2" s="28"/>
      <c r="AA2" s="28"/>
      <c r="AB2" s="28"/>
    </row>
    <row r="3" spans="1:28">
      <c r="A3" s="3" t="s">
        <v>251</v>
      </c>
      <c r="B3" s="3"/>
      <c r="C3" s="3"/>
      <c r="D3" s="3"/>
      <c r="E3" s="3"/>
      <c r="F3" s="3"/>
      <c r="G3" s="3"/>
      <c r="H3" s="16" t="s">
        <v>54</v>
      </c>
      <c r="I3" s="16"/>
      <c r="J3" s="3" t="s">
        <v>10</v>
      </c>
      <c r="K3" s="3"/>
      <c r="L3" s="16" t="s">
        <v>55</v>
      </c>
      <c r="M3" s="16"/>
      <c r="N3" s="25" t="s">
        <v>252</v>
      </c>
      <c r="O3" s="25"/>
      <c r="P3" s="16" t="s">
        <v>57</v>
      </c>
      <c r="Q3" s="16"/>
      <c r="R3" s="29" t="s">
        <v>253</v>
      </c>
      <c r="S3" s="29"/>
      <c r="T3" s="3" t="s">
        <v>59</v>
      </c>
      <c r="U3" s="3"/>
      <c r="V3" s="16" t="s">
        <v>60</v>
      </c>
      <c r="W3" s="16"/>
      <c r="X3" s="3"/>
      <c r="Y3" s="3"/>
      <c r="Z3" s="3" t="s">
        <v>59</v>
      </c>
      <c r="AA3" s="3"/>
      <c r="AB3" s="16" t="s">
        <v>61</v>
      </c>
    </row>
    <row r="4" ht="15" spans="1:2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5" spans="1:28">
      <c r="A5" s="5" t="s">
        <v>62</v>
      </c>
      <c r="B5" s="6" t="s">
        <v>63</v>
      </c>
      <c r="C5" s="6"/>
      <c r="D5" s="6"/>
      <c r="E5" s="6"/>
      <c r="F5" s="7" t="s">
        <v>254</v>
      </c>
      <c r="G5" s="7"/>
      <c r="H5" s="7"/>
      <c r="I5" s="7"/>
      <c r="J5" s="7"/>
      <c r="K5" s="7" t="s">
        <v>254</v>
      </c>
      <c r="L5" s="7"/>
      <c r="M5" s="7"/>
      <c r="N5" s="7"/>
      <c r="O5" s="7"/>
      <c r="P5" s="7"/>
      <c r="Q5" s="7" t="s">
        <v>255</v>
      </c>
      <c r="R5" s="7"/>
      <c r="S5" s="7"/>
      <c r="T5" s="7"/>
      <c r="U5" s="7"/>
      <c r="V5" s="7"/>
      <c r="W5" s="30" t="s">
        <v>66</v>
      </c>
      <c r="X5" s="30"/>
      <c r="Y5" s="30"/>
      <c r="Z5" s="30"/>
      <c r="AA5" s="30"/>
      <c r="AB5" s="30"/>
    </row>
    <row r="6" ht="15" spans="1:28">
      <c r="A6" s="5"/>
      <c r="B6" s="8" t="s">
        <v>67</v>
      </c>
      <c r="C6" s="8"/>
      <c r="D6" s="8"/>
      <c r="E6" s="8"/>
      <c r="F6" s="9" t="s">
        <v>256</v>
      </c>
      <c r="G6" s="9"/>
      <c r="H6" s="9"/>
      <c r="I6" s="9"/>
      <c r="J6" s="9"/>
      <c r="K6" s="9" t="s">
        <v>256</v>
      </c>
      <c r="L6" s="9"/>
      <c r="M6" s="9"/>
      <c r="N6" s="9"/>
      <c r="O6" s="9"/>
      <c r="P6" s="9"/>
      <c r="Q6" s="9" t="s">
        <v>257</v>
      </c>
      <c r="R6" s="9"/>
      <c r="S6" s="9"/>
      <c r="T6" s="9"/>
      <c r="U6" s="9"/>
      <c r="V6" s="9"/>
      <c r="W6" s="30"/>
      <c r="X6" s="30"/>
      <c r="Y6" s="30"/>
      <c r="Z6" s="30"/>
      <c r="AA6" s="30"/>
      <c r="AB6" s="30"/>
    </row>
    <row r="7" ht="15" spans="1:28">
      <c r="A7" s="5"/>
      <c r="B7" s="8" t="s">
        <v>71</v>
      </c>
      <c r="C7" s="8"/>
      <c r="D7" s="8"/>
      <c r="E7" s="8"/>
      <c r="F7" s="9" t="s">
        <v>72</v>
      </c>
      <c r="G7" s="9"/>
      <c r="H7" s="9"/>
      <c r="I7" s="9"/>
      <c r="J7" s="9"/>
      <c r="K7" s="9" t="s">
        <v>72</v>
      </c>
      <c r="L7" s="9"/>
      <c r="M7" s="9"/>
      <c r="N7" s="9"/>
      <c r="O7" s="9"/>
      <c r="P7" s="9"/>
      <c r="Q7" s="9" t="s">
        <v>258</v>
      </c>
      <c r="R7" s="9"/>
      <c r="S7" s="9"/>
      <c r="T7" s="9"/>
      <c r="U7" s="9"/>
      <c r="V7" s="9"/>
      <c r="W7" s="30"/>
      <c r="X7" s="30"/>
      <c r="Y7" s="30"/>
      <c r="Z7" s="30"/>
      <c r="AA7" s="30"/>
      <c r="AB7" s="30"/>
    </row>
    <row r="8" ht="15" spans="1:28">
      <c r="A8" s="5"/>
      <c r="B8" s="8" t="s">
        <v>74</v>
      </c>
      <c r="C8" s="8"/>
      <c r="D8" s="8"/>
      <c r="E8" s="8"/>
      <c r="F8" s="10" t="s">
        <v>259</v>
      </c>
      <c r="G8" s="10"/>
      <c r="H8" s="10"/>
      <c r="I8" s="10"/>
      <c r="J8" s="10"/>
      <c r="K8" s="10" t="s">
        <v>260</v>
      </c>
      <c r="L8" s="10"/>
      <c r="M8" s="10"/>
      <c r="N8" s="10"/>
      <c r="O8" s="10"/>
      <c r="P8" s="10"/>
      <c r="Q8" s="10" t="s">
        <v>261</v>
      </c>
      <c r="R8" s="10"/>
      <c r="S8" s="10"/>
      <c r="T8" s="10"/>
      <c r="U8" s="10"/>
      <c r="V8" s="10"/>
      <c r="W8" s="30"/>
      <c r="X8" s="30"/>
      <c r="Y8" s="30"/>
      <c r="Z8" s="30"/>
      <c r="AA8" s="30"/>
      <c r="AB8" s="30"/>
    </row>
    <row r="9" ht="15" spans="1:28">
      <c r="A9" s="5"/>
      <c r="B9" s="8" t="s">
        <v>78</v>
      </c>
      <c r="C9" s="8"/>
      <c r="D9" s="8"/>
      <c r="E9" s="8"/>
      <c r="F9" s="9" t="s">
        <v>262</v>
      </c>
      <c r="G9" s="9"/>
      <c r="H9" s="9"/>
      <c r="I9" s="9"/>
      <c r="J9" s="9"/>
      <c r="K9" s="9" t="s">
        <v>263</v>
      </c>
      <c r="L9" s="9"/>
      <c r="M9" s="9"/>
      <c r="N9" s="9"/>
      <c r="O9" s="9"/>
      <c r="P9" s="9"/>
      <c r="Q9" s="9" t="s">
        <v>264</v>
      </c>
      <c r="R9" s="9"/>
      <c r="S9" s="9"/>
      <c r="T9" s="9"/>
      <c r="U9" s="9"/>
      <c r="V9" s="9"/>
      <c r="W9" s="30"/>
      <c r="X9" s="30"/>
      <c r="Y9" s="30"/>
      <c r="Z9" s="30"/>
      <c r="AA9" s="30"/>
      <c r="AB9" s="30"/>
    </row>
    <row r="10" spans="1:28">
      <c r="A10" s="5"/>
      <c r="B10" s="8" t="s">
        <v>82</v>
      </c>
      <c r="C10" s="8"/>
      <c r="D10" s="8" t="s">
        <v>3</v>
      </c>
      <c r="E10" s="8" t="s">
        <v>83</v>
      </c>
      <c r="F10" s="8" t="s">
        <v>84</v>
      </c>
      <c r="G10" s="8" t="s">
        <v>4</v>
      </c>
      <c r="H10" s="8"/>
      <c r="I10" s="8" t="s">
        <v>85</v>
      </c>
      <c r="J10" s="8"/>
      <c r="K10" s="8" t="s">
        <v>84</v>
      </c>
      <c r="L10" s="8"/>
      <c r="M10" s="8" t="s">
        <v>4</v>
      </c>
      <c r="N10" s="8"/>
      <c r="O10" s="8" t="s">
        <v>85</v>
      </c>
      <c r="P10" s="8"/>
      <c r="Q10" s="8" t="s">
        <v>84</v>
      </c>
      <c r="R10" s="8"/>
      <c r="S10" s="8" t="s">
        <v>4</v>
      </c>
      <c r="T10" s="8"/>
      <c r="U10" s="8" t="s">
        <v>85</v>
      </c>
      <c r="V10" s="8"/>
      <c r="W10" s="8" t="s">
        <v>4</v>
      </c>
      <c r="X10" s="8"/>
      <c r="Y10" s="8"/>
      <c r="Z10" s="8"/>
      <c r="AA10" s="34" t="s">
        <v>85</v>
      </c>
      <c r="AB10" s="34"/>
    </row>
    <row r="11" spans="1:28">
      <c r="A11" s="11" t="s">
        <v>86</v>
      </c>
      <c r="B11" s="12" t="s">
        <v>87</v>
      </c>
      <c r="C11" s="12"/>
      <c r="D11" s="9" t="s">
        <v>41</v>
      </c>
      <c r="E11" s="13" t="s">
        <v>88</v>
      </c>
      <c r="F11" s="14" t="s">
        <v>265</v>
      </c>
      <c r="G11" s="14" t="s">
        <v>266</v>
      </c>
      <c r="H11" s="14"/>
      <c r="I11" s="26" t="s">
        <v>267</v>
      </c>
      <c r="J11" s="26"/>
      <c r="K11" s="14" t="s">
        <v>265</v>
      </c>
      <c r="L11" s="14"/>
      <c r="M11" s="14" t="s">
        <v>268</v>
      </c>
      <c r="N11" s="14"/>
      <c r="O11" s="26" t="s">
        <v>269</v>
      </c>
      <c r="P11" s="26"/>
      <c r="Q11" s="14" t="s">
        <v>270</v>
      </c>
      <c r="R11" s="14"/>
      <c r="S11" s="14" t="s">
        <v>271</v>
      </c>
      <c r="T11" s="14"/>
      <c r="U11" s="26" t="s">
        <v>272</v>
      </c>
      <c r="V11" s="26"/>
      <c r="W11" s="14" t="s">
        <v>273</v>
      </c>
      <c r="X11" s="14"/>
      <c r="Y11" s="14"/>
      <c r="Z11" s="14"/>
      <c r="AA11" s="35" t="s">
        <v>274</v>
      </c>
      <c r="AB11" s="35"/>
    </row>
    <row r="12" spans="1:28">
      <c r="A12" s="11" t="s">
        <v>86</v>
      </c>
      <c r="B12" s="12" t="s">
        <v>87</v>
      </c>
      <c r="C12" s="12"/>
      <c r="D12" s="9" t="s">
        <v>41</v>
      </c>
      <c r="E12" s="13" t="s">
        <v>88</v>
      </c>
      <c r="F12" s="14" t="s">
        <v>265</v>
      </c>
      <c r="G12" s="14" t="s">
        <v>266</v>
      </c>
      <c r="H12" s="14"/>
      <c r="I12" s="26" t="s">
        <v>267</v>
      </c>
      <c r="J12" s="26"/>
      <c r="K12" s="14" t="s">
        <v>265</v>
      </c>
      <c r="L12" s="14"/>
      <c r="M12" s="14" t="s">
        <v>268</v>
      </c>
      <c r="N12" s="14"/>
      <c r="O12" s="26" t="s">
        <v>269</v>
      </c>
      <c r="P12" s="26"/>
      <c r="Q12" s="14" t="s">
        <v>270</v>
      </c>
      <c r="R12" s="14"/>
      <c r="S12" s="14" t="s">
        <v>271</v>
      </c>
      <c r="T12" s="14"/>
      <c r="U12" s="26" t="s">
        <v>272</v>
      </c>
      <c r="V12" s="26"/>
      <c r="W12" s="14" t="s">
        <v>271</v>
      </c>
      <c r="X12" s="14"/>
      <c r="Y12" s="14"/>
      <c r="Z12" s="14"/>
      <c r="AA12" s="35" t="s">
        <v>272</v>
      </c>
      <c r="AB12" s="35"/>
    </row>
    <row r="13" spans="1:28">
      <c r="A13" s="11" t="s">
        <v>275</v>
      </c>
      <c r="B13" s="12" t="s">
        <v>276</v>
      </c>
      <c r="C13" s="12"/>
      <c r="D13" s="9" t="s">
        <v>102</v>
      </c>
      <c r="E13" s="13" t="s">
        <v>277</v>
      </c>
      <c r="F13" s="14" t="s">
        <v>278</v>
      </c>
      <c r="G13" s="14" t="s">
        <v>279</v>
      </c>
      <c r="H13" s="14"/>
      <c r="I13" s="26" t="s">
        <v>280</v>
      </c>
      <c r="J13" s="26"/>
      <c r="K13" s="14"/>
      <c r="L13" s="14"/>
      <c r="M13" s="14"/>
      <c r="N13" s="14"/>
      <c r="O13" s="26"/>
      <c r="P13" s="26"/>
      <c r="Q13" s="14"/>
      <c r="R13" s="14"/>
      <c r="S13" s="14"/>
      <c r="T13" s="14"/>
      <c r="U13" s="26"/>
      <c r="V13" s="26"/>
      <c r="W13" s="14" t="s">
        <v>279</v>
      </c>
      <c r="X13" s="14"/>
      <c r="Y13" s="14"/>
      <c r="Z13" s="14"/>
      <c r="AA13" s="35" t="s">
        <v>280</v>
      </c>
      <c r="AB13" s="35"/>
    </row>
    <row r="14" spans="1:28">
      <c r="A14" s="11" t="s">
        <v>281</v>
      </c>
      <c r="B14" s="12" t="s">
        <v>282</v>
      </c>
      <c r="C14" s="12"/>
      <c r="D14" s="9" t="s">
        <v>102</v>
      </c>
      <c r="E14" s="13" t="s">
        <v>283</v>
      </c>
      <c r="F14" s="14"/>
      <c r="G14" s="14"/>
      <c r="H14" s="14"/>
      <c r="I14" s="26"/>
      <c r="J14" s="26"/>
      <c r="K14" s="14" t="s">
        <v>278</v>
      </c>
      <c r="L14" s="14"/>
      <c r="M14" s="14" t="s">
        <v>284</v>
      </c>
      <c r="N14" s="14"/>
      <c r="O14" s="26" t="s">
        <v>285</v>
      </c>
      <c r="P14" s="26"/>
      <c r="Q14" s="14"/>
      <c r="R14" s="14"/>
      <c r="S14" s="14"/>
      <c r="T14" s="14"/>
      <c r="U14" s="26"/>
      <c r="V14" s="26"/>
      <c r="W14" s="14" t="s">
        <v>284</v>
      </c>
      <c r="X14" s="14"/>
      <c r="Y14" s="14"/>
      <c r="Z14" s="14"/>
      <c r="AA14" s="35" t="s">
        <v>285</v>
      </c>
      <c r="AB14" s="35"/>
    </row>
    <row r="15" spans="1:28">
      <c r="A15" s="11" t="s">
        <v>286</v>
      </c>
      <c r="B15" s="12" t="s">
        <v>287</v>
      </c>
      <c r="C15" s="12"/>
      <c r="D15" s="9" t="s">
        <v>102</v>
      </c>
      <c r="E15" s="13" t="s">
        <v>288</v>
      </c>
      <c r="F15" s="14"/>
      <c r="G15" s="14"/>
      <c r="H15" s="14"/>
      <c r="I15" s="26"/>
      <c r="J15" s="26"/>
      <c r="K15" s="14"/>
      <c r="L15" s="14"/>
      <c r="M15" s="14"/>
      <c r="N15" s="14"/>
      <c r="O15" s="26"/>
      <c r="P15" s="26"/>
      <c r="Q15" s="14"/>
      <c r="R15" s="14"/>
      <c r="S15" s="14"/>
      <c r="T15" s="14"/>
      <c r="U15" s="26"/>
      <c r="V15" s="26"/>
      <c r="W15" s="14" t="s">
        <v>289</v>
      </c>
      <c r="X15" s="14"/>
      <c r="Y15" s="14"/>
      <c r="Z15" s="14"/>
      <c r="AA15" s="35" t="s">
        <v>290</v>
      </c>
      <c r="AB15" s="35"/>
    </row>
    <row r="16" spans="1:28">
      <c r="A16" s="11" t="s">
        <v>291</v>
      </c>
      <c r="B16" s="12" t="s">
        <v>292</v>
      </c>
      <c r="C16" s="12"/>
      <c r="D16" s="9" t="s">
        <v>115</v>
      </c>
      <c r="E16" s="13" t="s">
        <v>293</v>
      </c>
      <c r="F16" s="14" t="s">
        <v>294</v>
      </c>
      <c r="G16" s="14" t="s">
        <v>295</v>
      </c>
      <c r="H16" s="14"/>
      <c r="I16" s="26" t="s">
        <v>296</v>
      </c>
      <c r="J16" s="26"/>
      <c r="K16" s="14" t="s">
        <v>294</v>
      </c>
      <c r="L16" s="14"/>
      <c r="M16" s="14" t="s">
        <v>297</v>
      </c>
      <c r="N16" s="14"/>
      <c r="O16" s="26" t="s">
        <v>298</v>
      </c>
      <c r="P16" s="26"/>
      <c r="Q16" s="14"/>
      <c r="R16" s="14"/>
      <c r="S16" s="14"/>
      <c r="T16" s="14"/>
      <c r="U16" s="26"/>
      <c r="V16" s="26"/>
      <c r="W16" s="14" t="s">
        <v>299</v>
      </c>
      <c r="X16" s="14"/>
      <c r="Y16" s="14"/>
      <c r="Z16" s="14"/>
      <c r="AA16" s="35" t="s">
        <v>300</v>
      </c>
      <c r="AB16" s="35"/>
    </row>
    <row r="17" spans="1:28">
      <c r="A17" s="11" t="s">
        <v>301</v>
      </c>
      <c r="B17" s="12" t="s">
        <v>302</v>
      </c>
      <c r="C17" s="12"/>
      <c r="D17" s="9" t="s">
        <v>102</v>
      </c>
      <c r="E17" s="13" t="s">
        <v>303</v>
      </c>
      <c r="F17" s="14"/>
      <c r="G17" s="14"/>
      <c r="H17" s="14"/>
      <c r="I17" s="26"/>
      <c r="J17" s="26"/>
      <c r="K17" s="14"/>
      <c r="L17" s="14"/>
      <c r="M17" s="14"/>
      <c r="N17" s="14"/>
      <c r="O17" s="26"/>
      <c r="P17" s="26"/>
      <c r="Q17" s="14"/>
      <c r="R17" s="14"/>
      <c r="S17" s="14"/>
      <c r="T17" s="14"/>
      <c r="U17" s="26"/>
      <c r="V17" s="26"/>
      <c r="W17" s="14" t="s">
        <v>304</v>
      </c>
      <c r="X17" s="14"/>
      <c r="Y17" s="14"/>
      <c r="Z17" s="14"/>
      <c r="AA17" s="35" t="s">
        <v>305</v>
      </c>
      <c r="AB17" s="35"/>
    </row>
    <row r="18" spans="1:28">
      <c r="A18" s="11" t="s">
        <v>306</v>
      </c>
      <c r="B18" s="12" t="s">
        <v>27</v>
      </c>
      <c r="C18" s="12"/>
      <c r="D18" s="9" t="s">
        <v>307</v>
      </c>
      <c r="E18" s="13" t="s">
        <v>308</v>
      </c>
      <c r="F18" s="14"/>
      <c r="G18" s="14"/>
      <c r="H18" s="14"/>
      <c r="I18" s="26"/>
      <c r="J18" s="26"/>
      <c r="K18" s="14"/>
      <c r="L18" s="14"/>
      <c r="M18" s="14"/>
      <c r="N18" s="14"/>
      <c r="O18" s="26"/>
      <c r="P18" s="26"/>
      <c r="Q18" s="14"/>
      <c r="R18" s="14"/>
      <c r="S18" s="14"/>
      <c r="T18" s="14"/>
      <c r="U18" s="26"/>
      <c r="V18" s="26"/>
      <c r="W18" s="14" t="s">
        <v>309</v>
      </c>
      <c r="X18" s="14"/>
      <c r="Y18" s="14"/>
      <c r="Z18" s="14"/>
      <c r="AA18" s="35" t="s">
        <v>310</v>
      </c>
      <c r="AB18" s="35"/>
    </row>
    <row r="19" spans="1:28">
      <c r="A19" s="11" t="s">
        <v>311</v>
      </c>
      <c r="B19" s="12" t="s">
        <v>312</v>
      </c>
      <c r="C19" s="12"/>
      <c r="D19" s="9" t="s">
        <v>307</v>
      </c>
      <c r="E19" s="13" t="s">
        <v>313</v>
      </c>
      <c r="F19" s="14"/>
      <c r="G19" s="14"/>
      <c r="H19" s="14"/>
      <c r="I19" s="26"/>
      <c r="J19" s="26"/>
      <c r="K19" s="14"/>
      <c r="L19" s="14"/>
      <c r="M19" s="14"/>
      <c r="N19" s="14"/>
      <c r="O19" s="26"/>
      <c r="P19" s="26"/>
      <c r="Q19" s="14"/>
      <c r="R19" s="14"/>
      <c r="S19" s="14"/>
      <c r="T19" s="14"/>
      <c r="U19" s="26"/>
      <c r="V19" s="26"/>
      <c r="W19" s="14" t="s">
        <v>314</v>
      </c>
      <c r="X19" s="14"/>
      <c r="Y19" s="14"/>
      <c r="Z19" s="14"/>
      <c r="AA19" s="35" t="s">
        <v>315</v>
      </c>
      <c r="AB19" s="35"/>
    </row>
    <row r="20" spans="1:28">
      <c r="A20" s="11" t="s">
        <v>316</v>
      </c>
      <c r="B20" s="12" t="s">
        <v>317</v>
      </c>
      <c r="C20" s="12"/>
      <c r="D20" s="9" t="s">
        <v>307</v>
      </c>
      <c r="E20" s="13" t="s">
        <v>318</v>
      </c>
      <c r="F20" s="14"/>
      <c r="G20" s="14"/>
      <c r="H20" s="14"/>
      <c r="I20" s="26"/>
      <c r="J20" s="26"/>
      <c r="K20" s="14"/>
      <c r="L20" s="14"/>
      <c r="M20" s="14"/>
      <c r="N20" s="14"/>
      <c r="O20" s="26"/>
      <c r="P20" s="26"/>
      <c r="Q20" s="14"/>
      <c r="R20" s="14"/>
      <c r="S20" s="14"/>
      <c r="T20" s="14"/>
      <c r="U20" s="26"/>
      <c r="V20" s="26"/>
      <c r="W20" s="14" t="s">
        <v>319</v>
      </c>
      <c r="X20" s="14"/>
      <c r="Y20" s="14"/>
      <c r="Z20" s="14"/>
      <c r="AA20" s="35" t="s">
        <v>320</v>
      </c>
      <c r="AB20" s="35"/>
    </row>
    <row r="21" spans="1:28">
      <c r="A21" s="11" t="s">
        <v>134</v>
      </c>
      <c r="B21" s="12" t="s">
        <v>135</v>
      </c>
      <c r="C21" s="12"/>
      <c r="D21" s="9" t="s">
        <v>59</v>
      </c>
      <c r="E21" s="13" t="s">
        <v>136</v>
      </c>
      <c r="F21" s="14"/>
      <c r="G21" s="14"/>
      <c r="H21" s="14"/>
      <c r="I21" s="26"/>
      <c r="J21" s="26"/>
      <c r="K21" s="14"/>
      <c r="L21" s="14"/>
      <c r="M21" s="14"/>
      <c r="N21" s="14"/>
      <c r="O21" s="26"/>
      <c r="P21" s="26"/>
      <c r="Q21" s="14"/>
      <c r="R21" s="14"/>
      <c r="S21" s="14"/>
      <c r="T21" s="14"/>
      <c r="U21" s="26"/>
      <c r="V21" s="26"/>
      <c r="W21" s="14" t="s">
        <v>321</v>
      </c>
      <c r="X21" s="14"/>
      <c r="Y21" s="14"/>
      <c r="Z21" s="14"/>
      <c r="AA21" s="35" t="s">
        <v>322</v>
      </c>
      <c r="AB21" s="35"/>
    </row>
    <row r="22" spans="1:28">
      <c r="A22" s="11" t="s">
        <v>323</v>
      </c>
      <c r="B22" s="12" t="s">
        <v>324</v>
      </c>
      <c r="C22" s="12"/>
      <c r="D22" s="9" t="s">
        <v>325</v>
      </c>
      <c r="E22" s="13" t="s">
        <v>326</v>
      </c>
      <c r="F22" s="14"/>
      <c r="G22" s="14"/>
      <c r="H22" s="14"/>
      <c r="I22" s="26"/>
      <c r="J22" s="26"/>
      <c r="K22" s="14"/>
      <c r="L22" s="14"/>
      <c r="M22" s="14"/>
      <c r="N22" s="14"/>
      <c r="O22" s="26"/>
      <c r="P22" s="26"/>
      <c r="Q22" s="14"/>
      <c r="R22" s="14"/>
      <c r="S22" s="14"/>
      <c r="T22" s="14"/>
      <c r="U22" s="26"/>
      <c r="V22" s="26"/>
      <c r="W22" s="14" t="s">
        <v>252</v>
      </c>
      <c r="X22" s="14"/>
      <c r="Y22" s="14"/>
      <c r="Z22" s="14"/>
      <c r="AA22" s="35" t="s">
        <v>327</v>
      </c>
      <c r="AB22" s="35"/>
    </row>
    <row r="23" spans="1:28">
      <c r="A23" s="11" t="s">
        <v>328</v>
      </c>
      <c r="B23" s="12" t="s">
        <v>329</v>
      </c>
      <c r="C23" s="12"/>
      <c r="D23" s="9" t="s">
        <v>325</v>
      </c>
      <c r="E23" s="13" t="s">
        <v>330</v>
      </c>
      <c r="F23" s="14"/>
      <c r="G23" s="14"/>
      <c r="H23" s="14"/>
      <c r="I23" s="26"/>
      <c r="J23" s="26"/>
      <c r="K23" s="14"/>
      <c r="L23" s="14"/>
      <c r="M23" s="14"/>
      <c r="N23" s="14"/>
      <c r="O23" s="26"/>
      <c r="P23" s="26"/>
      <c r="Q23" s="14"/>
      <c r="R23" s="14"/>
      <c r="S23" s="14"/>
      <c r="T23" s="14"/>
      <c r="U23" s="26"/>
      <c r="V23" s="26"/>
      <c r="W23" s="14" t="s">
        <v>331</v>
      </c>
      <c r="X23" s="14"/>
      <c r="Y23" s="14"/>
      <c r="Z23" s="14"/>
      <c r="AA23" s="35" t="s">
        <v>332</v>
      </c>
      <c r="AB23" s="35"/>
    </row>
    <row r="24" spans="1:28">
      <c r="A24" s="11" t="s">
        <v>333</v>
      </c>
      <c r="B24" s="12" t="s">
        <v>334</v>
      </c>
      <c r="C24" s="12"/>
      <c r="D24" s="9" t="s">
        <v>45</v>
      </c>
      <c r="E24" s="13" t="s">
        <v>335</v>
      </c>
      <c r="F24" s="14"/>
      <c r="G24" s="14"/>
      <c r="H24" s="14"/>
      <c r="I24" s="26"/>
      <c r="J24" s="26"/>
      <c r="K24" s="14"/>
      <c r="L24" s="14"/>
      <c r="M24" s="14"/>
      <c r="N24" s="14"/>
      <c r="O24" s="26"/>
      <c r="P24" s="26"/>
      <c r="Q24" s="14"/>
      <c r="R24" s="14"/>
      <c r="S24" s="14"/>
      <c r="T24" s="14"/>
      <c r="U24" s="26"/>
      <c r="V24" s="26"/>
      <c r="W24" s="14" t="s">
        <v>336</v>
      </c>
      <c r="X24" s="14"/>
      <c r="Y24" s="14"/>
      <c r="Z24" s="14"/>
      <c r="AA24" s="35" t="s">
        <v>337</v>
      </c>
      <c r="AB24" s="35"/>
    </row>
    <row r="25" spans="1:28">
      <c r="A25" s="11" t="s">
        <v>149</v>
      </c>
      <c r="B25" s="12" t="s">
        <v>150</v>
      </c>
      <c r="C25" s="12"/>
      <c r="D25" s="9" t="s">
        <v>45</v>
      </c>
      <c r="E25" s="13" t="s">
        <v>151</v>
      </c>
      <c r="F25" s="14" t="s">
        <v>338</v>
      </c>
      <c r="G25" s="14" t="s">
        <v>339</v>
      </c>
      <c r="H25" s="14"/>
      <c r="I25" s="26" t="s">
        <v>340</v>
      </c>
      <c r="J25" s="26"/>
      <c r="K25" s="14" t="s">
        <v>338</v>
      </c>
      <c r="L25" s="14"/>
      <c r="M25" s="14" t="s">
        <v>341</v>
      </c>
      <c r="N25" s="14"/>
      <c r="O25" s="26" t="s">
        <v>342</v>
      </c>
      <c r="P25" s="26"/>
      <c r="Q25" s="14"/>
      <c r="R25" s="14"/>
      <c r="S25" s="14"/>
      <c r="T25" s="14"/>
      <c r="U25" s="26"/>
      <c r="V25" s="26"/>
      <c r="W25" s="14" t="s">
        <v>343</v>
      </c>
      <c r="X25" s="14"/>
      <c r="Y25" s="14"/>
      <c r="Z25" s="14"/>
      <c r="AA25" s="35" t="s">
        <v>344</v>
      </c>
      <c r="AB25" s="35"/>
    </row>
    <row r="26" spans="1:28">
      <c r="A26" s="11" t="s">
        <v>180</v>
      </c>
      <c r="B26" s="12" t="s">
        <v>181</v>
      </c>
      <c r="C26" s="12"/>
      <c r="D26" s="9" t="s">
        <v>59</v>
      </c>
      <c r="E26" s="13" t="s">
        <v>136</v>
      </c>
      <c r="F26" s="14" t="s">
        <v>345</v>
      </c>
      <c r="G26" s="14" t="s">
        <v>346</v>
      </c>
      <c r="H26" s="14"/>
      <c r="I26" s="26" t="s">
        <v>347</v>
      </c>
      <c r="J26" s="26"/>
      <c r="K26" s="14" t="s">
        <v>345</v>
      </c>
      <c r="L26" s="14"/>
      <c r="M26" s="14" t="s">
        <v>348</v>
      </c>
      <c r="N26" s="14"/>
      <c r="O26" s="26" t="s">
        <v>349</v>
      </c>
      <c r="P26" s="26"/>
      <c r="Q26" s="14"/>
      <c r="R26" s="14"/>
      <c r="S26" s="14"/>
      <c r="T26" s="14"/>
      <c r="U26" s="26"/>
      <c r="V26" s="26"/>
      <c r="W26" s="14" t="s">
        <v>350</v>
      </c>
      <c r="X26" s="14"/>
      <c r="Y26" s="14"/>
      <c r="Z26" s="14"/>
      <c r="AA26" s="35" t="s">
        <v>351</v>
      </c>
      <c r="AB26" s="35"/>
    </row>
    <row r="27" spans="1:28">
      <c r="A27" s="11" t="s">
        <v>185</v>
      </c>
      <c r="B27" s="12" t="s">
        <v>186</v>
      </c>
      <c r="C27" s="12"/>
      <c r="D27" s="9" t="s">
        <v>59</v>
      </c>
      <c r="E27" s="13" t="s">
        <v>136</v>
      </c>
      <c r="F27" s="14" t="s">
        <v>352</v>
      </c>
      <c r="G27" s="14" t="s">
        <v>353</v>
      </c>
      <c r="H27" s="14"/>
      <c r="I27" s="26" t="s">
        <v>354</v>
      </c>
      <c r="J27" s="26"/>
      <c r="K27" s="14" t="s">
        <v>355</v>
      </c>
      <c r="L27" s="14"/>
      <c r="M27" s="14" t="s">
        <v>356</v>
      </c>
      <c r="N27" s="14"/>
      <c r="O27" s="26" t="s">
        <v>357</v>
      </c>
      <c r="P27" s="26"/>
      <c r="Q27" s="14" t="s">
        <v>358</v>
      </c>
      <c r="R27" s="14"/>
      <c r="S27" s="14" t="s">
        <v>359</v>
      </c>
      <c r="T27" s="14"/>
      <c r="U27" s="26" t="s">
        <v>360</v>
      </c>
      <c r="V27" s="26"/>
      <c r="W27" s="14" t="s">
        <v>361</v>
      </c>
      <c r="X27" s="14"/>
      <c r="Y27" s="14"/>
      <c r="Z27" s="14"/>
      <c r="AA27" s="35" t="s">
        <v>362</v>
      </c>
      <c r="AB27" s="35"/>
    </row>
    <row r="28" spans="1:28">
      <c r="A28" s="11"/>
      <c r="B28" s="12"/>
      <c r="C28" s="12"/>
      <c r="D28" s="9"/>
      <c r="E28" s="13"/>
      <c r="F28" s="14"/>
      <c r="G28" s="14"/>
      <c r="H28" s="14"/>
      <c r="I28" s="26"/>
      <c r="J28" s="26"/>
      <c r="K28" s="14"/>
      <c r="L28" s="14"/>
      <c r="M28" s="14"/>
      <c r="N28" s="14"/>
      <c r="O28" s="26"/>
      <c r="P28" s="26"/>
      <c r="Q28" s="14"/>
      <c r="R28" s="14"/>
      <c r="S28" s="14"/>
      <c r="T28" s="14"/>
      <c r="U28" s="26"/>
      <c r="V28" s="26"/>
      <c r="W28" s="14"/>
      <c r="X28" s="14"/>
      <c r="Y28" s="14"/>
      <c r="Z28" s="14"/>
      <c r="AA28" s="35"/>
      <c r="AB28" s="35"/>
    </row>
    <row r="29" spans="1:28">
      <c r="A29" s="16" t="s">
        <v>363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3" t="s">
        <v>199</v>
      </c>
      <c r="Z29" s="3"/>
      <c r="AA29" s="3"/>
      <c r="AB29" s="3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22.5" spans="1:28">
      <c r="A32" s="1" t="s">
        <v>51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2" t="s">
        <v>250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8"/>
      <c r="V33" s="28"/>
      <c r="W33" s="28"/>
      <c r="X33" s="28"/>
      <c r="Y33" s="28"/>
      <c r="Z33" s="28"/>
      <c r="AA33" s="28"/>
      <c r="AB33" s="28"/>
    </row>
    <row r="34" spans="1:28">
      <c r="A34" s="3" t="s">
        <v>251</v>
      </c>
      <c r="B34" s="3"/>
      <c r="C34" s="3"/>
      <c r="D34" s="3"/>
      <c r="E34" s="3"/>
      <c r="F34" s="3"/>
      <c r="G34" s="3"/>
      <c r="H34" s="16" t="s">
        <v>54</v>
      </c>
      <c r="I34" s="16"/>
      <c r="J34" s="3" t="s">
        <v>10</v>
      </c>
      <c r="K34" s="3"/>
      <c r="L34" s="16" t="s">
        <v>55</v>
      </c>
      <c r="M34" s="16"/>
      <c r="N34" s="25" t="s">
        <v>252</v>
      </c>
      <c r="O34" s="25"/>
      <c r="P34" s="16" t="s">
        <v>57</v>
      </c>
      <c r="Q34" s="16"/>
      <c r="R34" s="29" t="s">
        <v>253</v>
      </c>
      <c r="S34" s="29"/>
      <c r="T34" s="3" t="s">
        <v>59</v>
      </c>
      <c r="U34" s="3"/>
      <c r="V34" s="16" t="s">
        <v>60</v>
      </c>
      <c r="W34" s="16"/>
      <c r="X34" s="3"/>
      <c r="Y34" s="3"/>
      <c r="Z34" s="3" t="s">
        <v>59</v>
      </c>
      <c r="AA34" s="3"/>
      <c r="AB34" s="16" t="s">
        <v>61</v>
      </c>
    </row>
    <row r="35" ht="1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5" spans="1:28">
      <c r="A36" s="5" t="s">
        <v>62</v>
      </c>
      <c r="B36" s="6" t="s">
        <v>63</v>
      </c>
      <c r="C36" s="6"/>
      <c r="D36" s="6"/>
      <c r="E36" s="6"/>
      <c r="F36" s="7" t="s">
        <v>254</v>
      </c>
      <c r="G36" s="7"/>
      <c r="H36" s="7"/>
      <c r="I36" s="7"/>
      <c r="J36" s="7"/>
      <c r="K36" s="7" t="s">
        <v>254</v>
      </c>
      <c r="L36" s="7"/>
      <c r="M36" s="7"/>
      <c r="N36" s="7"/>
      <c r="O36" s="7"/>
      <c r="P36" s="7"/>
      <c r="Q36" s="7" t="s">
        <v>255</v>
      </c>
      <c r="R36" s="7"/>
      <c r="S36" s="7"/>
      <c r="T36" s="7"/>
      <c r="U36" s="7"/>
      <c r="V36" s="7"/>
      <c r="W36" s="30" t="s">
        <v>66</v>
      </c>
      <c r="X36" s="30"/>
      <c r="Y36" s="30"/>
      <c r="Z36" s="30"/>
      <c r="AA36" s="30"/>
      <c r="AB36" s="30"/>
    </row>
    <row r="37" ht="15" spans="1:28">
      <c r="A37" s="5"/>
      <c r="B37" s="8" t="s">
        <v>67</v>
      </c>
      <c r="C37" s="8"/>
      <c r="D37" s="8"/>
      <c r="E37" s="8"/>
      <c r="F37" s="9" t="s">
        <v>256</v>
      </c>
      <c r="G37" s="9"/>
      <c r="H37" s="9"/>
      <c r="I37" s="9"/>
      <c r="J37" s="9"/>
      <c r="K37" s="9" t="s">
        <v>256</v>
      </c>
      <c r="L37" s="9"/>
      <c r="M37" s="9"/>
      <c r="N37" s="9"/>
      <c r="O37" s="9"/>
      <c r="P37" s="9"/>
      <c r="Q37" s="9" t="s">
        <v>257</v>
      </c>
      <c r="R37" s="9"/>
      <c r="S37" s="9"/>
      <c r="T37" s="9"/>
      <c r="U37" s="9"/>
      <c r="V37" s="9"/>
      <c r="W37" s="30"/>
      <c r="X37" s="30"/>
      <c r="Y37" s="30"/>
      <c r="Z37" s="30"/>
      <c r="AA37" s="30"/>
      <c r="AB37" s="30"/>
    </row>
    <row r="38" ht="15" spans="1:28">
      <c r="A38" s="5"/>
      <c r="B38" s="8" t="s">
        <v>71</v>
      </c>
      <c r="C38" s="8"/>
      <c r="D38" s="8"/>
      <c r="E38" s="8"/>
      <c r="F38" s="9" t="s">
        <v>72</v>
      </c>
      <c r="G38" s="9"/>
      <c r="H38" s="9"/>
      <c r="I38" s="9"/>
      <c r="J38" s="9"/>
      <c r="K38" s="9" t="s">
        <v>72</v>
      </c>
      <c r="L38" s="9"/>
      <c r="M38" s="9"/>
      <c r="N38" s="9"/>
      <c r="O38" s="9"/>
      <c r="P38" s="9"/>
      <c r="Q38" s="9" t="s">
        <v>258</v>
      </c>
      <c r="R38" s="9"/>
      <c r="S38" s="9"/>
      <c r="T38" s="9"/>
      <c r="U38" s="9"/>
      <c r="V38" s="9"/>
      <c r="W38" s="30"/>
      <c r="X38" s="30"/>
      <c r="Y38" s="30"/>
      <c r="Z38" s="30"/>
      <c r="AA38" s="30"/>
      <c r="AB38" s="30"/>
    </row>
    <row r="39" ht="15" spans="1:28">
      <c r="A39" s="5"/>
      <c r="B39" s="8" t="s">
        <v>74</v>
      </c>
      <c r="C39" s="8"/>
      <c r="D39" s="8"/>
      <c r="E39" s="8"/>
      <c r="F39" s="10" t="s">
        <v>259</v>
      </c>
      <c r="G39" s="10"/>
      <c r="H39" s="10"/>
      <c r="I39" s="10"/>
      <c r="J39" s="10"/>
      <c r="K39" s="10" t="s">
        <v>260</v>
      </c>
      <c r="L39" s="10"/>
      <c r="M39" s="10"/>
      <c r="N39" s="10"/>
      <c r="O39" s="10"/>
      <c r="P39" s="10"/>
      <c r="Q39" s="10" t="s">
        <v>261</v>
      </c>
      <c r="R39" s="10"/>
      <c r="S39" s="10"/>
      <c r="T39" s="10"/>
      <c r="U39" s="10"/>
      <c r="V39" s="10"/>
      <c r="W39" s="30"/>
      <c r="X39" s="30"/>
      <c r="Y39" s="30"/>
      <c r="Z39" s="30"/>
      <c r="AA39" s="30"/>
      <c r="AB39" s="30"/>
    </row>
    <row r="40" ht="15" spans="1:28">
      <c r="A40" s="5"/>
      <c r="B40" s="8" t="s">
        <v>78</v>
      </c>
      <c r="C40" s="8"/>
      <c r="D40" s="8"/>
      <c r="E40" s="8"/>
      <c r="F40" s="9" t="s">
        <v>262</v>
      </c>
      <c r="G40" s="9"/>
      <c r="H40" s="9"/>
      <c r="I40" s="9"/>
      <c r="J40" s="9"/>
      <c r="K40" s="9" t="s">
        <v>263</v>
      </c>
      <c r="L40" s="9"/>
      <c r="M40" s="9"/>
      <c r="N40" s="9"/>
      <c r="O40" s="9"/>
      <c r="P40" s="9"/>
      <c r="Q40" s="9" t="s">
        <v>264</v>
      </c>
      <c r="R40" s="9"/>
      <c r="S40" s="9"/>
      <c r="T40" s="9"/>
      <c r="U40" s="9"/>
      <c r="V40" s="9"/>
      <c r="W40" s="30"/>
      <c r="X40" s="30"/>
      <c r="Y40" s="30"/>
      <c r="Z40" s="30"/>
      <c r="AA40" s="30"/>
      <c r="AB40" s="30"/>
    </row>
    <row r="41" spans="1:28">
      <c r="A41" s="5"/>
      <c r="B41" s="8" t="s">
        <v>82</v>
      </c>
      <c r="C41" s="8"/>
      <c r="D41" s="8" t="s">
        <v>3</v>
      </c>
      <c r="E41" s="8" t="s">
        <v>83</v>
      </c>
      <c r="F41" s="8" t="s">
        <v>84</v>
      </c>
      <c r="G41" s="8" t="s">
        <v>4</v>
      </c>
      <c r="H41" s="8"/>
      <c r="I41" s="8" t="s">
        <v>85</v>
      </c>
      <c r="J41" s="8"/>
      <c r="K41" s="8" t="s">
        <v>84</v>
      </c>
      <c r="L41" s="8"/>
      <c r="M41" s="8" t="s">
        <v>4</v>
      </c>
      <c r="N41" s="8"/>
      <c r="O41" s="8" t="s">
        <v>85</v>
      </c>
      <c r="P41" s="8"/>
      <c r="Q41" s="8" t="s">
        <v>84</v>
      </c>
      <c r="R41" s="8"/>
      <c r="S41" s="8" t="s">
        <v>4</v>
      </c>
      <c r="T41" s="8"/>
      <c r="U41" s="8" t="s">
        <v>85</v>
      </c>
      <c r="V41" s="8"/>
      <c r="W41" s="8" t="s">
        <v>4</v>
      </c>
      <c r="X41" s="8"/>
      <c r="Y41" s="8"/>
      <c r="Z41" s="8"/>
      <c r="AA41" s="34" t="s">
        <v>85</v>
      </c>
      <c r="AB41" s="34"/>
    </row>
    <row r="42" spans="1:28">
      <c r="A42" s="11"/>
      <c r="B42" s="12"/>
      <c r="C42" s="12"/>
      <c r="D42" s="9"/>
      <c r="E42" s="13"/>
      <c r="F42" s="14"/>
      <c r="G42" s="14"/>
      <c r="H42" s="14"/>
      <c r="I42" s="26"/>
      <c r="J42" s="26"/>
      <c r="K42" s="14"/>
      <c r="L42" s="14"/>
      <c r="M42" s="14"/>
      <c r="N42" s="14"/>
      <c r="O42" s="26"/>
      <c r="P42" s="26"/>
      <c r="Q42" s="14"/>
      <c r="R42" s="14"/>
      <c r="S42" s="14"/>
      <c r="T42" s="14"/>
      <c r="U42" s="26"/>
      <c r="V42" s="26"/>
      <c r="W42" s="14"/>
      <c r="X42" s="14"/>
      <c r="Y42" s="14"/>
      <c r="Z42" s="14"/>
      <c r="AA42" s="35"/>
      <c r="AB42" s="35"/>
    </row>
    <row r="43" spans="1:28">
      <c r="A43" s="17"/>
      <c r="B43" s="12" t="s">
        <v>135</v>
      </c>
      <c r="C43" s="12"/>
      <c r="D43" s="9" t="s">
        <v>59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36"/>
      <c r="AB43" s="36"/>
    </row>
    <row r="44" spans="1:28">
      <c r="A44" s="17"/>
      <c r="B44" s="12" t="s">
        <v>200</v>
      </c>
      <c r="C44" s="12"/>
      <c r="D44" s="9" t="s">
        <v>59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36"/>
      <c r="AB44" s="36"/>
    </row>
    <row r="45" spans="1:28">
      <c r="A45" s="17"/>
      <c r="B45" s="12" t="s">
        <v>201</v>
      </c>
      <c r="C45" s="12" t="s">
        <v>202</v>
      </c>
      <c r="D45" s="9" t="s">
        <v>59</v>
      </c>
      <c r="E45" s="19"/>
      <c r="F45" s="14" t="s">
        <v>364</v>
      </c>
      <c r="G45" s="18"/>
      <c r="H45" s="18"/>
      <c r="I45" s="26" t="s">
        <v>365</v>
      </c>
      <c r="J45" s="26"/>
      <c r="K45" s="14" t="s">
        <v>364</v>
      </c>
      <c r="L45" s="14"/>
      <c r="M45" s="18"/>
      <c r="N45" s="18"/>
      <c r="O45" s="26" t="s">
        <v>366</v>
      </c>
      <c r="P45" s="26"/>
      <c r="Q45" s="14" t="s">
        <v>364</v>
      </c>
      <c r="R45" s="14"/>
      <c r="S45" s="18"/>
      <c r="T45" s="18"/>
      <c r="U45" s="26" t="s">
        <v>367</v>
      </c>
      <c r="V45" s="26"/>
      <c r="W45" s="18"/>
      <c r="X45" s="18"/>
      <c r="Y45" s="18"/>
      <c r="Z45" s="18"/>
      <c r="AA45" s="35" t="s">
        <v>368</v>
      </c>
      <c r="AB45" s="35"/>
    </row>
    <row r="46" spans="1:28">
      <c r="A46" s="17"/>
      <c r="B46" s="12"/>
      <c r="C46" s="12" t="s">
        <v>209</v>
      </c>
      <c r="D46" s="9" t="s">
        <v>59</v>
      </c>
      <c r="E46" s="19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36"/>
      <c r="AB46" s="36"/>
    </row>
    <row r="47" spans="1:28">
      <c r="A47" s="17"/>
      <c r="B47" s="12" t="s">
        <v>210</v>
      </c>
      <c r="C47" s="9" t="s">
        <v>211</v>
      </c>
      <c r="D47" s="9" t="s">
        <v>59</v>
      </c>
      <c r="E47" s="19"/>
      <c r="F47" s="14" t="s">
        <v>212</v>
      </c>
      <c r="G47" s="18"/>
      <c r="H47" s="18"/>
      <c r="I47" s="26" t="s">
        <v>369</v>
      </c>
      <c r="J47" s="26"/>
      <c r="K47" s="14" t="s">
        <v>212</v>
      </c>
      <c r="L47" s="14"/>
      <c r="M47" s="18"/>
      <c r="N47" s="18"/>
      <c r="O47" s="26" t="s">
        <v>370</v>
      </c>
      <c r="P47" s="26"/>
      <c r="Q47" s="14" t="s">
        <v>212</v>
      </c>
      <c r="R47" s="14"/>
      <c r="S47" s="18"/>
      <c r="T47" s="18"/>
      <c r="U47" s="26" t="s">
        <v>371</v>
      </c>
      <c r="V47" s="26"/>
      <c r="W47" s="18"/>
      <c r="X47" s="18"/>
      <c r="Y47" s="18"/>
      <c r="Z47" s="18"/>
      <c r="AA47" s="35" t="s">
        <v>372</v>
      </c>
      <c r="AB47" s="35"/>
    </row>
    <row r="48" spans="1:28">
      <c r="A48" s="17"/>
      <c r="B48" s="12"/>
      <c r="C48" s="9" t="s">
        <v>217</v>
      </c>
      <c r="D48" s="9" t="s">
        <v>59</v>
      </c>
      <c r="E48" s="19"/>
      <c r="F48" s="14" t="s">
        <v>373</v>
      </c>
      <c r="G48" s="18"/>
      <c r="H48" s="18"/>
      <c r="I48" s="26" t="s">
        <v>374</v>
      </c>
      <c r="J48" s="26"/>
      <c r="K48" s="14" t="s">
        <v>373</v>
      </c>
      <c r="L48" s="14"/>
      <c r="M48" s="18"/>
      <c r="N48" s="18"/>
      <c r="O48" s="26" t="s">
        <v>375</v>
      </c>
      <c r="P48" s="26"/>
      <c r="Q48" s="14" t="s">
        <v>373</v>
      </c>
      <c r="R48" s="14"/>
      <c r="S48" s="18"/>
      <c r="T48" s="18"/>
      <c r="U48" s="26" t="s">
        <v>376</v>
      </c>
      <c r="V48" s="26"/>
      <c r="W48" s="18"/>
      <c r="X48" s="18"/>
      <c r="Y48" s="18"/>
      <c r="Z48" s="18"/>
      <c r="AA48" s="35" t="s">
        <v>377</v>
      </c>
      <c r="AB48" s="35"/>
    </row>
    <row r="49" spans="1:28">
      <c r="A49" s="17"/>
      <c r="B49" s="12" t="s">
        <v>224</v>
      </c>
      <c r="C49" s="12"/>
      <c r="D49" s="9" t="s">
        <v>59</v>
      </c>
      <c r="E49" s="19"/>
      <c r="F49" s="14" t="s">
        <v>225</v>
      </c>
      <c r="G49" s="18"/>
      <c r="H49" s="18"/>
      <c r="I49" s="26" t="s">
        <v>378</v>
      </c>
      <c r="J49" s="26"/>
      <c r="K49" s="14" t="s">
        <v>225</v>
      </c>
      <c r="L49" s="14"/>
      <c r="M49" s="18"/>
      <c r="N49" s="18"/>
      <c r="O49" s="26" t="s">
        <v>379</v>
      </c>
      <c r="P49" s="26"/>
      <c r="Q49" s="14" t="s">
        <v>225</v>
      </c>
      <c r="R49" s="14"/>
      <c r="S49" s="18"/>
      <c r="T49" s="18"/>
      <c r="U49" s="26" t="s">
        <v>380</v>
      </c>
      <c r="V49" s="26"/>
      <c r="W49" s="18"/>
      <c r="X49" s="18"/>
      <c r="Y49" s="18"/>
      <c r="Z49" s="18"/>
      <c r="AA49" s="35" t="s">
        <v>381</v>
      </c>
      <c r="AB49" s="35"/>
    </row>
    <row r="50" spans="1:28">
      <c r="A50" s="17"/>
      <c r="B50" s="12" t="s">
        <v>230</v>
      </c>
      <c r="C50" s="12"/>
      <c r="D50" s="9" t="s">
        <v>59</v>
      </c>
      <c r="E50" s="19"/>
      <c r="F50" s="14" t="s">
        <v>231</v>
      </c>
      <c r="G50" s="18"/>
      <c r="H50" s="18"/>
      <c r="I50" s="26" t="s">
        <v>382</v>
      </c>
      <c r="J50" s="26"/>
      <c r="K50" s="14" t="s">
        <v>231</v>
      </c>
      <c r="L50" s="14"/>
      <c r="M50" s="18"/>
      <c r="N50" s="18"/>
      <c r="O50" s="26" t="s">
        <v>383</v>
      </c>
      <c r="P50" s="26"/>
      <c r="Q50" s="14" t="s">
        <v>231</v>
      </c>
      <c r="R50" s="14"/>
      <c r="S50" s="18"/>
      <c r="T50" s="18"/>
      <c r="U50" s="26" t="s">
        <v>384</v>
      </c>
      <c r="V50" s="26"/>
      <c r="W50" s="18"/>
      <c r="X50" s="18"/>
      <c r="Y50" s="18"/>
      <c r="Z50" s="18"/>
      <c r="AA50" s="35" t="s">
        <v>385</v>
      </c>
      <c r="AB50" s="35"/>
    </row>
    <row r="51" spans="1:28">
      <c r="A51" s="17"/>
      <c r="B51" s="12" t="s">
        <v>12</v>
      </c>
      <c r="C51" s="12"/>
      <c r="D51" s="9" t="s">
        <v>59</v>
      </c>
      <c r="E51" s="19"/>
      <c r="F51" s="18"/>
      <c r="G51" s="18"/>
      <c r="H51" s="18"/>
      <c r="I51" s="26" t="s">
        <v>386</v>
      </c>
      <c r="J51" s="26"/>
      <c r="K51" s="18"/>
      <c r="L51" s="18"/>
      <c r="M51" s="18"/>
      <c r="N51" s="18"/>
      <c r="O51" s="26" t="s">
        <v>387</v>
      </c>
      <c r="P51" s="26"/>
      <c r="Q51" s="18"/>
      <c r="R51" s="18"/>
      <c r="S51" s="18"/>
      <c r="T51" s="18"/>
      <c r="U51" s="26" t="s">
        <v>388</v>
      </c>
      <c r="V51" s="26"/>
      <c r="W51" s="18"/>
      <c r="X51" s="18"/>
      <c r="Y51" s="18"/>
      <c r="Z51" s="18"/>
      <c r="AA51" s="35" t="s">
        <v>389</v>
      </c>
      <c r="AB51" s="35"/>
    </row>
    <row r="52" spans="1:28">
      <c r="A52" s="17"/>
      <c r="B52" s="12" t="s">
        <v>240</v>
      </c>
      <c r="C52" s="12"/>
      <c r="D52" s="9" t="s">
        <v>59</v>
      </c>
      <c r="E52" s="19"/>
      <c r="F52" s="18"/>
      <c r="G52" s="18"/>
      <c r="H52" s="18"/>
      <c r="I52" s="26" t="s">
        <v>390</v>
      </c>
      <c r="J52" s="26"/>
      <c r="K52" s="18"/>
      <c r="L52" s="18"/>
      <c r="M52" s="18"/>
      <c r="N52" s="18"/>
      <c r="O52" s="26" t="s">
        <v>391</v>
      </c>
      <c r="P52" s="26"/>
      <c r="Q52" s="18"/>
      <c r="R52" s="18"/>
      <c r="S52" s="18"/>
      <c r="T52" s="18"/>
      <c r="U52" s="26" t="s">
        <v>392</v>
      </c>
      <c r="V52" s="26"/>
      <c r="W52" s="18"/>
      <c r="X52" s="18"/>
      <c r="Y52" s="18"/>
      <c r="Z52" s="18"/>
      <c r="AA52" s="35" t="s">
        <v>393</v>
      </c>
      <c r="AB52" s="35"/>
    </row>
    <row r="53" ht="15" spans="1:28">
      <c r="A53" s="20"/>
      <c r="B53" s="21" t="s">
        <v>245</v>
      </c>
      <c r="C53" s="21"/>
      <c r="D53" s="22" t="s">
        <v>59</v>
      </c>
      <c r="E53" s="23"/>
      <c r="F53" s="24"/>
      <c r="G53" s="24"/>
      <c r="H53" s="24"/>
      <c r="I53" s="27" t="s">
        <v>394</v>
      </c>
      <c r="J53" s="27"/>
      <c r="K53" s="24"/>
      <c r="L53" s="24"/>
      <c r="M53" s="24"/>
      <c r="N53" s="24"/>
      <c r="O53" s="27" t="s">
        <v>395</v>
      </c>
      <c r="P53" s="27"/>
      <c r="Q53" s="24"/>
      <c r="R53" s="24"/>
      <c r="S53" s="24"/>
      <c r="T53" s="24"/>
      <c r="U53" s="27" t="s">
        <v>396</v>
      </c>
      <c r="V53" s="27"/>
      <c r="W53" s="24"/>
      <c r="X53" s="24"/>
      <c r="Y53" s="24"/>
      <c r="Z53" s="24"/>
      <c r="AA53" s="37" t="s">
        <v>253</v>
      </c>
      <c r="AB53" s="37"/>
    </row>
  </sheetData>
  <mergeCells count="424">
    <mergeCell ref="A1:AB1"/>
    <mergeCell ref="A2:T2"/>
    <mergeCell ref="U2:AB2"/>
    <mergeCell ref="A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B5:E5"/>
    <mergeCell ref="F5:J5"/>
    <mergeCell ref="K5:P5"/>
    <mergeCell ref="Q5:V5"/>
    <mergeCell ref="B6:E6"/>
    <mergeCell ref="F6:J6"/>
    <mergeCell ref="K6:P6"/>
    <mergeCell ref="Q6:V6"/>
    <mergeCell ref="B7:E7"/>
    <mergeCell ref="F7:J7"/>
    <mergeCell ref="K7:P7"/>
    <mergeCell ref="Q7:V7"/>
    <mergeCell ref="B8:E8"/>
    <mergeCell ref="F8:J8"/>
    <mergeCell ref="K8:P8"/>
    <mergeCell ref="Q8:V8"/>
    <mergeCell ref="B9:E9"/>
    <mergeCell ref="F9:J9"/>
    <mergeCell ref="K9:P9"/>
    <mergeCell ref="Q9:V9"/>
    <mergeCell ref="B10:C10"/>
    <mergeCell ref="G10:H10"/>
    <mergeCell ref="I10:J10"/>
    <mergeCell ref="K10:L10"/>
    <mergeCell ref="M10:N10"/>
    <mergeCell ref="O10:P10"/>
    <mergeCell ref="Q10:R10"/>
    <mergeCell ref="S10:T10"/>
    <mergeCell ref="U10:V10"/>
    <mergeCell ref="W10:Z10"/>
    <mergeCell ref="AA10:AB10"/>
    <mergeCell ref="B11:C11"/>
    <mergeCell ref="G11:H11"/>
    <mergeCell ref="I11:J11"/>
    <mergeCell ref="K11:L11"/>
    <mergeCell ref="M11:N11"/>
    <mergeCell ref="O11:P11"/>
    <mergeCell ref="Q11:R11"/>
    <mergeCell ref="S11:T11"/>
    <mergeCell ref="U11:V11"/>
    <mergeCell ref="W11:Z11"/>
    <mergeCell ref="AA11:AB11"/>
    <mergeCell ref="B12:C12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B12"/>
    <mergeCell ref="B13:C13"/>
    <mergeCell ref="G13:H13"/>
    <mergeCell ref="I13:J13"/>
    <mergeCell ref="K13:L13"/>
    <mergeCell ref="M13:N13"/>
    <mergeCell ref="O13:P13"/>
    <mergeCell ref="Q13:R13"/>
    <mergeCell ref="S13:T13"/>
    <mergeCell ref="U13:V13"/>
    <mergeCell ref="W13:Z13"/>
    <mergeCell ref="AA13:AB13"/>
    <mergeCell ref="B14:C14"/>
    <mergeCell ref="G14:H14"/>
    <mergeCell ref="I14:J14"/>
    <mergeCell ref="K14:L14"/>
    <mergeCell ref="M14:N14"/>
    <mergeCell ref="O14:P14"/>
    <mergeCell ref="Q14:R14"/>
    <mergeCell ref="S14:T14"/>
    <mergeCell ref="U14:V14"/>
    <mergeCell ref="W14:Z14"/>
    <mergeCell ref="AA14:AB14"/>
    <mergeCell ref="B15:C15"/>
    <mergeCell ref="G15:H15"/>
    <mergeCell ref="I15:J15"/>
    <mergeCell ref="K15:L15"/>
    <mergeCell ref="M15:N15"/>
    <mergeCell ref="O15:P15"/>
    <mergeCell ref="Q15:R15"/>
    <mergeCell ref="S15:T15"/>
    <mergeCell ref="U15:V15"/>
    <mergeCell ref="W15:Z15"/>
    <mergeCell ref="AA15:AB15"/>
    <mergeCell ref="B16:C16"/>
    <mergeCell ref="G16:H16"/>
    <mergeCell ref="I16:J16"/>
    <mergeCell ref="K16:L16"/>
    <mergeCell ref="M16:N16"/>
    <mergeCell ref="O16:P16"/>
    <mergeCell ref="Q16:R16"/>
    <mergeCell ref="S16:T16"/>
    <mergeCell ref="U16:V16"/>
    <mergeCell ref="W16:Z16"/>
    <mergeCell ref="AA16:AB16"/>
    <mergeCell ref="B17:C17"/>
    <mergeCell ref="G17:H17"/>
    <mergeCell ref="I17:J17"/>
    <mergeCell ref="K17:L17"/>
    <mergeCell ref="M17:N17"/>
    <mergeCell ref="O17:P17"/>
    <mergeCell ref="Q17:R17"/>
    <mergeCell ref="S17:T17"/>
    <mergeCell ref="U17:V17"/>
    <mergeCell ref="W17:Z17"/>
    <mergeCell ref="AA17:AB17"/>
    <mergeCell ref="B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Z18"/>
    <mergeCell ref="AA18:AB18"/>
    <mergeCell ref="B19:C19"/>
    <mergeCell ref="G19:H19"/>
    <mergeCell ref="I19:J19"/>
    <mergeCell ref="K19:L19"/>
    <mergeCell ref="M19:N19"/>
    <mergeCell ref="O19:P19"/>
    <mergeCell ref="Q19:R19"/>
    <mergeCell ref="S19:T19"/>
    <mergeCell ref="U19:V19"/>
    <mergeCell ref="W19:Z19"/>
    <mergeCell ref="AA19:AB19"/>
    <mergeCell ref="B20:C20"/>
    <mergeCell ref="G20:H20"/>
    <mergeCell ref="I20:J20"/>
    <mergeCell ref="K20:L20"/>
    <mergeCell ref="M20:N20"/>
    <mergeCell ref="O20:P20"/>
    <mergeCell ref="Q20:R20"/>
    <mergeCell ref="S20:T20"/>
    <mergeCell ref="U20:V20"/>
    <mergeCell ref="W20:Z20"/>
    <mergeCell ref="AA20:AB20"/>
    <mergeCell ref="B21:C21"/>
    <mergeCell ref="G21:H21"/>
    <mergeCell ref="I21:J21"/>
    <mergeCell ref="K21:L21"/>
    <mergeCell ref="M21:N21"/>
    <mergeCell ref="O21:P21"/>
    <mergeCell ref="Q21:R21"/>
    <mergeCell ref="S21:T21"/>
    <mergeCell ref="U21:V21"/>
    <mergeCell ref="W21:Z21"/>
    <mergeCell ref="AA21:AB21"/>
    <mergeCell ref="B22:C22"/>
    <mergeCell ref="G22:H22"/>
    <mergeCell ref="I22:J22"/>
    <mergeCell ref="K22:L22"/>
    <mergeCell ref="M22:N22"/>
    <mergeCell ref="O22:P22"/>
    <mergeCell ref="Q22:R22"/>
    <mergeCell ref="S22:T22"/>
    <mergeCell ref="U22:V22"/>
    <mergeCell ref="W22:Z22"/>
    <mergeCell ref="AA22:AB22"/>
    <mergeCell ref="B23:C23"/>
    <mergeCell ref="G23:H23"/>
    <mergeCell ref="I23:J23"/>
    <mergeCell ref="K23:L23"/>
    <mergeCell ref="M23:N23"/>
    <mergeCell ref="O23:P23"/>
    <mergeCell ref="Q23:R23"/>
    <mergeCell ref="S23:T23"/>
    <mergeCell ref="U23:V23"/>
    <mergeCell ref="W23:Z23"/>
    <mergeCell ref="AA23:AB23"/>
    <mergeCell ref="B24:C24"/>
    <mergeCell ref="G24:H24"/>
    <mergeCell ref="I24:J24"/>
    <mergeCell ref="K24:L24"/>
    <mergeCell ref="M24:N24"/>
    <mergeCell ref="O24:P24"/>
    <mergeCell ref="Q24:R24"/>
    <mergeCell ref="S24:T24"/>
    <mergeCell ref="U24:V24"/>
    <mergeCell ref="W24:Z24"/>
    <mergeCell ref="AA24:AB24"/>
    <mergeCell ref="B25:C25"/>
    <mergeCell ref="G25:H25"/>
    <mergeCell ref="I25:J25"/>
    <mergeCell ref="K25:L25"/>
    <mergeCell ref="M25:N25"/>
    <mergeCell ref="O25:P25"/>
    <mergeCell ref="Q25:R25"/>
    <mergeCell ref="S25:T25"/>
    <mergeCell ref="U25:V25"/>
    <mergeCell ref="W25:Z25"/>
    <mergeCell ref="AA25:AB25"/>
    <mergeCell ref="B26:C26"/>
    <mergeCell ref="G26:H26"/>
    <mergeCell ref="I26:J26"/>
    <mergeCell ref="K26:L26"/>
    <mergeCell ref="M26:N26"/>
    <mergeCell ref="O26:P26"/>
    <mergeCell ref="Q26:R26"/>
    <mergeCell ref="S26:T26"/>
    <mergeCell ref="U26:V26"/>
    <mergeCell ref="W26:Z26"/>
    <mergeCell ref="AA26:AB26"/>
    <mergeCell ref="B27:C27"/>
    <mergeCell ref="G27:H27"/>
    <mergeCell ref="I27:J27"/>
    <mergeCell ref="K27:L27"/>
    <mergeCell ref="M27:N27"/>
    <mergeCell ref="O27:P27"/>
    <mergeCell ref="Q27:R27"/>
    <mergeCell ref="S27:T27"/>
    <mergeCell ref="U27:V27"/>
    <mergeCell ref="W27:Z27"/>
    <mergeCell ref="AA27:AB27"/>
    <mergeCell ref="B28:C28"/>
    <mergeCell ref="G28:H28"/>
    <mergeCell ref="I28:J28"/>
    <mergeCell ref="K28:L28"/>
    <mergeCell ref="M28:N28"/>
    <mergeCell ref="O28:P28"/>
    <mergeCell ref="Q28:R28"/>
    <mergeCell ref="S28:T28"/>
    <mergeCell ref="U28:V28"/>
    <mergeCell ref="W28:Z28"/>
    <mergeCell ref="AA28:AB28"/>
    <mergeCell ref="A29:X29"/>
    <mergeCell ref="Y29:AB29"/>
    <mergeCell ref="A32:AB32"/>
    <mergeCell ref="A33:T33"/>
    <mergeCell ref="U33:AB33"/>
    <mergeCell ref="A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B36:E36"/>
    <mergeCell ref="F36:J36"/>
    <mergeCell ref="K36:P36"/>
    <mergeCell ref="Q36:V36"/>
    <mergeCell ref="B37:E37"/>
    <mergeCell ref="F37:J37"/>
    <mergeCell ref="K37:P37"/>
    <mergeCell ref="Q37:V37"/>
    <mergeCell ref="B38:E38"/>
    <mergeCell ref="F38:J38"/>
    <mergeCell ref="K38:P38"/>
    <mergeCell ref="Q38:V38"/>
    <mergeCell ref="B39:E39"/>
    <mergeCell ref="F39:J39"/>
    <mergeCell ref="K39:P39"/>
    <mergeCell ref="Q39:V39"/>
    <mergeCell ref="B40:E40"/>
    <mergeCell ref="F40:J40"/>
    <mergeCell ref="K40:P40"/>
    <mergeCell ref="Q40:V40"/>
    <mergeCell ref="B41:C41"/>
    <mergeCell ref="G41:H41"/>
    <mergeCell ref="I41:J41"/>
    <mergeCell ref="K41:L41"/>
    <mergeCell ref="M41:N41"/>
    <mergeCell ref="O41:P41"/>
    <mergeCell ref="Q41:R41"/>
    <mergeCell ref="S41:T41"/>
    <mergeCell ref="U41:V41"/>
    <mergeCell ref="W41:Z41"/>
    <mergeCell ref="AA41:AB41"/>
    <mergeCell ref="B42:C42"/>
    <mergeCell ref="G42:H42"/>
    <mergeCell ref="I42:J42"/>
    <mergeCell ref="K42:L42"/>
    <mergeCell ref="M42:N42"/>
    <mergeCell ref="O42:P42"/>
    <mergeCell ref="Q42:R42"/>
    <mergeCell ref="S42:T42"/>
    <mergeCell ref="U42:V42"/>
    <mergeCell ref="W42:Z42"/>
    <mergeCell ref="AA42:AB42"/>
    <mergeCell ref="B43:C43"/>
    <mergeCell ref="G43:H43"/>
    <mergeCell ref="I43:J43"/>
    <mergeCell ref="K43:L43"/>
    <mergeCell ref="M43:N43"/>
    <mergeCell ref="O43:P43"/>
    <mergeCell ref="Q43:R43"/>
    <mergeCell ref="S43:T43"/>
    <mergeCell ref="U43:V43"/>
    <mergeCell ref="W43:Z43"/>
    <mergeCell ref="AA43:AB43"/>
    <mergeCell ref="B44:C44"/>
    <mergeCell ref="G44:H44"/>
    <mergeCell ref="I44:J44"/>
    <mergeCell ref="K44:L44"/>
    <mergeCell ref="M44:N44"/>
    <mergeCell ref="O44:P44"/>
    <mergeCell ref="Q44:R44"/>
    <mergeCell ref="S44:T44"/>
    <mergeCell ref="U44:V44"/>
    <mergeCell ref="W44:Z44"/>
    <mergeCell ref="AA44:AB44"/>
    <mergeCell ref="G45:H45"/>
    <mergeCell ref="I45:J45"/>
    <mergeCell ref="K45:L45"/>
    <mergeCell ref="M45:N45"/>
    <mergeCell ref="O45:P45"/>
    <mergeCell ref="Q45:R45"/>
    <mergeCell ref="S45:T45"/>
    <mergeCell ref="U45:V45"/>
    <mergeCell ref="W45:Z45"/>
    <mergeCell ref="AA45:AB45"/>
    <mergeCell ref="G46:H46"/>
    <mergeCell ref="I46:J46"/>
    <mergeCell ref="K46:L46"/>
    <mergeCell ref="M46:N46"/>
    <mergeCell ref="O46:P46"/>
    <mergeCell ref="Q46:R46"/>
    <mergeCell ref="S46:T46"/>
    <mergeCell ref="U46:V46"/>
    <mergeCell ref="W46:Z46"/>
    <mergeCell ref="AA46:AB46"/>
    <mergeCell ref="G47:H47"/>
    <mergeCell ref="I47:J47"/>
    <mergeCell ref="K47:L47"/>
    <mergeCell ref="M47:N47"/>
    <mergeCell ref="O47:P47"/>
    <mergeCell ref="Q47:R47"/>
    <mergeCell ref="S47:T47"/>
    <mergeCell ref="U47:V47"/>
    <mergeCell ref="W47:Z47"/>
    <mergeCell ref="AA47:AB47"/>
    <mergeCell ref="G48:H48"/>
    <mergeCell ref="I48:J48"/>
    <mergeCell ref="K48:L48"/>
    <mergeCell ref="M48:N48"/>
    <mergeCell ref="O48:P48"/>
    <mergeCell ref="Q48:R48"/>
    <mergeCell ref="S48:T48"/>
    <mergeCell ref="U48:V48"/>
    <mergeCell ref="W48:Z48"/>
    <mergeCell ref="AA48:AB48"/>
    <mergeCell ref="B49:C49"/>
    <mergeCell ref="G49:H49"/>
    <mergeCell ref="I49:J49"/>
    <mergeCell ref="K49:L49"/>
    <mergeCell ref="M49:N49"/>
    <mergeCell ref="O49:P49"/>
    <mergeCell ref="Q49:R49"/>
    <mergeCell ref="S49:T49"/>
    <mergeCell ref="U49:V49"/>
    <mergeCell ref="W49:Z49"/>
    <mergeCell ref="AA49:AB49"/>
    <mergeCell ref="B50:C50"/>
    <mergeCell ref="G50:H50"/>
    <mergeCell ref="I50:J50"/>
    <mergeCell ref="K50:L50"/>
    <mergeCell ref="M50:N50"/>
    <mergeCell ref="O50:P50"/>
    <mergeCell ref="Q50:R50"/>
    <mergeCell ref="S50:T50"/>
    <mergeCell ref="U50:V50"/>
    <mergeCell ref="W50:Z50"/>
    <mergeCell ref="AA50:AB50"/>
    <mergeCell ref="B51:C51"/>
    <mergeCell ref="G51:H51"/>
    <mergeCell ref="I51:J51"/>
    <mergeCell ref="K51:L51"/>
    <mergeCell ref="M51:N51"/>
    <mergeCell ref="O51:P51"/>
    <mergeCell ref="Q51:R51"/>
    <mergeCell ref="S51:T51"/>
    <mergeCell ref="U51:V51"/>
    <mergeCell ref="W51:Z51"/>
    <mergeCell ref="AA51:AB51"/>
    <mergeCell ref="B52:C52"/>
    <mergeCell ref="G52:H52"/>
    <mergeCell ref="I52:J52"/>
    <mergeCell ref="K52:L52"/>
    <mergeCell ref="M52:N52"/>
    <mergeCell ref="O52:P52"/>
    <mergeCell ref="Q52:R52"/>
    <mergeCell ref="S52:T52"/>
    <mergeCell ref="U52:V52"/>
    <mergeCell ref="W52:Z52"/>
    <mergeCell ref="AA52:AB52"/>
    <mergeCell ref="B53:C53"/>
    <mergeCell ref="G53:H53"/>
    <mergeCell ref="I53:J53"/>
    <mergeCell ref="K53:L53"/>
    <mergeCell ref="M53:N53"/>
    <mergeCell ref="O53:P53"/>
    <mergeCell ref="Q53:R53"/>
    <mergeCell ref="S53:T53"/>
    <mergeCell ref="U53:V53"/>
    <mergeCell ref="W53:Z53"/>
    <mergeCell ref="AA53:AB53"/>
    <mergeCell ref="A5:A10"/>
    <mergeCell ref="A36:A41"/>
    <mergeCell ref="B45:B46"/>
    <mergeCell ref="B47:B48"/>
    <mergeCell ref="W5:AB9"/>
    <mergeCell ref="W36:AB4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C186"/>
  <sheetViews>
    <sheetView zoomScale="115" zoomScaleNormal="115" topLeftCell="A123" workbookViewId="0">
      <selection activeCell="A1" sqref="A1:L1"/>
    </sheetView>
  </sheetViews>
  <sheetFormatPr defaultColWidth="9" defaultRowHeight="14.25"/>
  <cols>
    <col min="7" max="23" width="4" customWidth="1"/>
    <col min="24" max="27" width="2" customWidth="1"/>
    <col min="28" max="29" width="5.625" customWidth="1"/>
  </cols>
  <sheetData>
    <row r="2" ht="22.5" spans="2:29">
      <c r="B2" s="1" t="s">
        <v>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2:29">
      <c r="B3" s="2" t="s">
        <v>52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8"/>
      <c r="W3" s="28"/>
      <c r="X3" s="28"/>
      <c r="Y3" s="28"/>
      <c r="Z3" s="28"/>
      <c r="AA3" s="28"/>
      <c r="AB3" s="28"/>
      <c r="AC3" s="28"/>
    </row>
    <row r="4" spans="2:29">
      <c r="B4" s="3" t="s">
        <v>53</v>
      </c>
      <c r="C4" s="3"/>
      <c r="D4" s="3"/>
      <c r="E4" s="3"/>
      <c r="F4" s="3"/>
      <c r="G4" s="3"/>
      <c r="H4" s="3"/>
      <c r="I4" s="16" t="s">
        <v>54</v>
      </c>
      <c r="J4" s="16"/>
      <c r="K4" s="3" t="s">
        <v>10</v>
      </c>
      <c r="L4" s="3"/>
      <c r="M4" s="16" t="s">
        <v>55</v>
      </c>
      <c r="N4" s="16"/>
      <c r="O4" s="25" t="s">
        <v>56</v>
      </c>
      <c r="P4" s="25"/>
      <c r="Q4" s="16" t="s">
        <v>57</v>
      </c>
      <c r="R4" s="16"/>
      <c r="S4" s="29" t="s">
        <v>397</v>
      </c>
      <c r="T4" s="29"/>
      <c r="U4" s="3" t="s">
        <v>59</v>
      </c>
      <c r="V4" s="3"/>
      <c r="W4" s="16" t="s">
        <v>60</v>
      </c>
      <c r="X4" s="16"/>
      <c r="Y4" s="3"/>
      <c r="Z4" s="3"/>
      <c r="AA4" s="3" t="s">
        <v>59</v>
      </c>
      <c r="AB4" s="3"/>
      <c r="AC4" s="16" t="s">
        <v>61</v>
      </c>
    </row>
    <row r="5" ht="15" spans="2:29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15" spans="2:29">
      <c r="B6" s="5" t="s">
        <v>62</v>
      </c>
      <c r="C6" s="6" t="s">
        <v>63</v>
      </c>
      <c r="D6" s="6"/>
      <c r="E6" s="6"/>
      <c r="F6" s="6"/>
      <c r="G6" s="7" t="s">
        <v>64</v>
      </c>
      <c r="H6" s="7"/>
      <c r="I6" s="7"/>
      <c r="J6" s="7"/>
      <c r="K6" s="7"/>
      <c r="L6" s="7" t="s">
        <v>64</v>
      </c>
      <c r="M6" s="7"/>
      <c r="N6" s="7"/>
      <c r="O6" s="7"/>
      <c r="P6" s="7"/>
      <c r="Q6" s="7"/>
      <c r="R6" s="7" t="s">
        <v>65</v>
      </c>
      <c r="S6" s="7"/>
      <c r="T6" s="7"/>
      <c r="U6" s="7"/>
      <c r="V6" s="7"/>
      <c r="W6" s="7"/>
      <c r="X6" s="30" t="s">
        <v>66</v>
      </c>
      <c r="Y6" s="30"/>
      <c r="Z6" s="30"/>
      <c r="AA6" s="30"/>
      <c r="AB6" s="30"/>
      <c r="AC6" s="30"/>
    </row>
    <row r="7" ht="15" spans="2:29">
      <c r="B7" s="5"/>
      <c r="C7" s="8" t="s">
        <v>67</v>
      </c>
      <c r="D7" s="8"/>
      <c r="E7" s="8"/>
      <c r="F7" s="8"/>
      <c r="G7" s="9" t="s">
        <v>68</v>
      </c>
      <c r="H7" s="9"/>
      <c r="I7" s="9"/>
      <c r="J7" s="9"/>
      <c r="K7" s="9"/>
      <c r="L7" s="9" t="s">
        <v>69</v>
      </c>
      <c r="M7" s="9"/>
      <c r="N7" s="9"/>
      <c r="O7" s="9"/>
      <c r="P7" s="9"/>
      <c r="Q7" s="9"/>
      <c r="R7" s="9" t="s">
        <v>70</v>
      </c>
      <c r="S7" s="9"/>
      <c r="T7" s="9"/>
      <c r="U7" s="9"/>
      <c r="V7" s="9"/>
      <c r="W7" s="9"/>
      <c r="X7" s="30"/>
      <c r="Y7" s="30"/>
      <c r="Z7" s="30"/>
      <c r="AA7" s="30"/>
      <c r="AB7" s="30"/>
      <c r="AC7" s="30"/>
    </row>
    <row r="8" ht="15" spans="2:29">
      <c r="B8" s="5"/>
      <c r="C8" s="8" t="s">
        <v>71</v>
      </c>
      <c r="D8" s="8"/>
      <c r="E8" s="8"/>
      <c r="F8" s="8"/>
      <c r="G8" s="9" t="s">
        <v>72</v>
      </c>
      <c r="H8" s="9"/>
      <c r="I8" s="9"/>
      <c r="J8" s="9"/>
      <c r="K8" s="9"/>
      <c r="L8" s="9" t="s">
        <v>72</v>
      </c>
      <c r="M8" s="9"/>
      <c r="N8" s="9"/>
      <c r="O8" s="9"/>
      <c r="P8" s="9"/>
      <c r="Q8" s="9"/>
      <c r="R8" s="9" t="s">
        <v>73</v>
      </c>
      <c r="S8" s="9"/>
      <c r="T8" s="9"/>
      <c r="U8" s="9"/>
      <c r="V8" s="9"/>
      <c r="W8" s="9"/>
      <c r="X8" s="30"/>
      <c r="Y8" s="30"/>
      <c r="Z8" s="30"/>
      <c r="AA8" s="30"/>
      <c r="AB8" s="30"/>
      <c r="AC8" s="30"/>
    </row>
    <row r="9" ht="15" spans="2:29">
      <c r="B9" s="5"/>
      <c r="C9" s="8" t="s">
        <v>74</v>
      </c>
      <c r="D9" s="8"/>
      <c r="E9" s="8"/>
      <c r="F9" s="8"/>
      <c r="G9" s="10" t="s">
        <v>75</v>
      </c>
      <c r="H9" s="10"/>
      <c r="I9" s="10"/>
      <c r="J9" s="10"/>
      <c r="K9" s="10"/>
      <c r="L9" s="10" t="s">
        <v>76</v>
      </c>
      <c r="M9" s="10"/>
      <c r="N9" s="10"/>
      <c r="O9" s="10"/>
      <c r="P9" s="10"/>
      <c r="Q9" s="10"/>
      <c r="R9" s="10" t="s">
        <v>398</v>
      </c>
      <c r="S9" s="10"/>
      <c r="T9" s="10"/>
      <c r="U9" s="10"/>
      <c r="V9" s="10"/>
      <c r="W9" s="10"/>
      <c r="X9" s="30"/>
      <c r="Y9" s="30"/>
      <c r="Z9" s="30"/>
      <c r="AA9" s="30"/>
      <c r="AB9" s="30"/>
      <c r="AC9" s="30"/>
    </row>
    <row r="10" ht="15" spans="2:29">
      <c r="B10" s="5"/>
      <c r="C10" s="8" t="s">
        <v>78</v>
      </c>
      <c r="D10" s="8"/>
      <c r="E10" s="8"/>
      <c r="F10" s="8"/>
      <c r="G10" s="9" t="s">
        <v>399</v>
      </c>
      <c r="H10" s="9"/>
      <c r="I10" s="9"/>
      <c r="J10" s="9"/>
      <c r="K10" s="9"/>
      <c r="L10" s="9" t="s">
        <v>400</v>
      </c>
      <c r="M10" s="9"/>
      <c r="N10" s="9"/>
      <c r="O10" s="9"/>
      <c r="P10" s="9"/>
      <c r="Q10" s="9"/>
      <c r="R10" s="9" t="s">
        <v>81</v>
      </c>
      <c r="S10" s="9"/>
      <c r="T10" s="9"/>
      <c r="U10" s="9"/>
      <c r="V10" s="9"/>
      <c r="W10" s="9"/>
      <c r="X10" s="30"/>
      <c r="Y10" s="30"/>
      <c r="Z10" s="30"/>
      <c r="AA10" s="30"/>
      <c r="AB10" s="30"/>
      <c r="AC10" s="30"/>
    </row>
    <row r="11" spans="2:29">
      <c r="B11" s="5"/>
      <c r="C11" s="8" t="s">
        <v>82</v>
      </c>
      <c r="D11" s="8"/>
      <c r="E11" s="8" t="s">
        <v>3</v>
      </c>
      <c r="F11" s="8" t="s">
        <v>83</v>
      </c>
      <c r="G11" s="8" t="s">
        <v>84</v>
      </c>
      <c r="H11" s="8" t="s">
        <v>4</v>
      </c>
      <c r="I11" s="8"/>
      <c r="J11" s="8" t="s">
        <v>85</v>
      </c>
      <c r="K11" s="8"/>
      <c r="L11" s="8" t="s">
        <v>84</v>
      </c>
      <c r="M11" s="8"/>
      <c r="N11" s="8" t="s">
        <v>4</v>
      </c>
      <c r="O11" s="8"/>
      <c r="P11" s="8" t="s">
        <v>85</v>
      </c>
      <c r="Q11" s="8"/>
      <c r="R11" s="8" t="s">
        <v>84</v>
      </c>
      <c r="S11" s="8"/>
      <c r="T11" s="8" t="s">
        <v>4</v>
      </c>
      <c r="U11" s="8"/>
      <c r="V11" s="8" t="s">
        <v>85</v>
      </c>
      <c r="W11" s="8"/>
      <c r="X11" s="8" t="s">
        <v>4</v>
      </c>
      <c r="Y11" s="8"/>
      <c r="Z11" s="8"/>
      <c r="AA11" s="8"/>
      <c r="AB11" s="34" t="s">
        <v>85</v>
      </c>
      <c r="AC11" s="34"/>
    </row>
    <row r="12" spans="2:29">
      <c r="B12" s="11" t="s">
        <v>86</v>
      </c>
      <c r="C12" s="12" t="s">
        <v>87</v>
      </c>
      <c r="D12" s="12"/>
      <c r="E12" s="9" t="s">
        <v>41</v>
      </c>
      <c r="F12" s="13" t="s">
        <v>88</v>
      </c>
      <c r="G12" s="14" t="s">
        <v>401</v>
      </c>
      <c r="H12" s="14" t="s">
        <v>402</v>
      </c>
      <c r="I12" s="14"/>
      <c r="J12" s="26" t="s">
        <v>403</v>
      </c>
      <c r="K12" s="26"/>
      <c r="L12" s="14" t="s">
        <v>404</v>
      </c>
      <c r="M12" s="14"/>
      <c r="N12" s="14" t="s">
        <v>405</v>
      </c>
      <c r="O12" s="14"/>
      <c r="P12" s="26" t="s">
        <v>406</v>
      </c>
      <c r="Q12" s="26"/>
      <c r="R12" s="14" t="s">
        <v>407</v>
      </c>
      <c r="S12" s="14"/>
      <c r="T12" s="14" t="s">
        <v>408</v>
      </c>
      <c r="U12" s="14"/>
      <c r="V12" s="26" t="s">
        <v>409</v>
      </c>
      <c r="W12" s="26"/>
      <c r="X12" s="14" t="s">
        <v>410</v>
      </c>
      <c r="Y12" s="14"/>
      <c r="Z12" s="14"/>
      <c r="AA12" s="14"/>
      <c r="AB12" s="35" t="s">
        <v>411</v>
      </c>
      <c r="AC12" s="35"/>
    </row>
    <row r="13" spans="2:29">
      <c r="B13" s="11" t="s">
        <v>100</v>
      </c>
      <c r="C13" s="15" t="s">
        <v>101</v>
      </c>
      <c r="D13" s="15"/>
      <c r="E13" s="9" t="s">
        <v>102</v>
      </c>
      <c r="F13" s="13" t="s">
        <v>412</v>
      </c>
      <c r="G13" s="14" t="s">
        <v>104</v>
      </c>
      <c r="H13" s="14" t="s">
        <v>105</v>
      </c>
      <c r="I13" s="14"/>
      <c r="J13" s="26" t="s">
        <v>413</v>
      </c>
      <c r="K13" s="26"/>
      <c r="L13" s="14"/>
      <c r="M13" s="14"/>
      <c r="N13" s="14"/>
      <c r="O13" s="14"/>
      <c r="P13" s="26"/>
      <c r="Q13" s="26"/>
      <c r="R13" s="14"/>
      <c r="S13" s="14"/>
      <c r="T13" s="14"/>
      <c r="U13" s="14"/>
      <c r="V13" s="26"/>
      <c r="W13" s="26"/>
      <c r="X13" s="14" t="s">
        <v>105</v>
      </c>
      <c r="Y13" s="14"/>
      <c r="Z13" s="14"/>
      <c r="AA13" s="14"/>
      <c r="AB13" s="35" t="s">
        <v>413</v>
      </c>
      <c r="AC13" s="35"/>
    </row>
    <row r="14" spans="2:29">
      <c r="B14" s="11" t="s">
        <v>107</v>
      </c>
      <c r="C14" s="12" t="s">
        <v>108</v>
      </c>
      <c r="D14" s="12"/>
      <c r="E14" s="9" t="s">
        <v>102</v>
      </c>
      <c r="F14" s="13" t="s">
        <v>414</v>
      </c>
      <c r="G14" s="14"/>
      <c r="H14" s="14"/>
      <c r="I14" s="14"/>
      <c r="J14" s="26"/>
      <c r="K14" s="26"/>
      <c r="L14" s="14" t="s">
        <v>110</v>
      </c>
      <c r="M14" s="14"/>
      <c r="N14" s="14" t="s">
        <v>111</v>
      </c>
      <c r="O14" s="14"/>
      <c r="P14" s="26" t="s">
        <v>415</v>
      </c>
      <c r="Q14" s="26"/>
      <c r="R14" s="14"/>
      <c r="S14" s="14"/>
      <c r="T14" s="14"/>
      <c r="U14" s="14"/>
      <c r="V14" s="26"/>
      <c r="W14" s="26"/>
      <c r="X14" s="14" t="s">
        <v>111</v>
      </c>
      <c r="Y14" s="14"/>
      <c r="Z14" s="14"/>
      <c r="AA14" s="14"/>
      <c r="AB14" s="35" t="s">
        <v>415</v>
      </c>
      <c r="AC14" s="35"/>
    </row>
    <row r="15" spans="2:29">
      <c r="B15" s="11" t="s">
        <v>113</v>
      </c>
      <c r="C15" s="12" t="s">
        <v>114</v>
      </c>
      <c r="D15" s="12"/>
      <c r="E15" s="9" t="s">
        <v>115</v>
      </c>
      <c r="F15" s="13" t="s">
        <v>116</v>
      </c>
      <c r="G15" s="14" t="s">
        <v>117</v>
      </c>
      <c r="H15" s="14" t="s">
        <v>416</v>
      </c>
      <c r="I15" s="14"/>
      <c r="J15" s="26" t="s">
        <v>119</v>
      </c>
      <c r="K15" s="26"/>
      <c r="L15" s="14"/>
      <c r="M15" s="14"/>
      <c r="N15" s="14"/>
      <c r="O15" s="14"/>
      <c r="P15" s="26"/>
      <c r="Q15" s="26"/>
      <c r="R15" s="14"/>
      <c r="S15" s="14"/>
      <c r="T15" s="14"/>
      <c r="U15" s="14"/>
      <c r="V15" s="26"/>
      <c r="W15" s="26"/>
      <c r="X15" s="14" t="s">
        <v>416</v>
      </c>
      <c r="Y15" s="14"/>
      <c r="Z15" s="14"/>
      <c r="AA15" s="14"/>
      <c r="AB15" s="35" t="s">
        <v>119</v>
      </c>
      <c r="AC15" s="35"/>
    </row>
    <row r="16" spans="2:29">
      <c r="B16" s="11" t="s">
        <v>120</v>
      </c>
      <c r="C16" s="12" t="s">
        <v>121</v>
      </c>
      <c r="D16" s="12"/>
      <c r="E16" s="9" t="s">
        <v>115</v>
      </c>
      <c r="F16" s="13" t="s">
        <v>122</v>
      </c>
      <c r="G16" s="14"/>
      <c r="H16" s="14"/>
      <c r="I16" s="14"/>
      <c r="J16" s="26"/>
      <c r="K16" s="26"/>
      <c r="L16" s="14" t="s">
        <v>123</v>
      </c>
      <c r="M16" s="14"/>
      <c r="N16" s="14" t="s">
        <v>417</v>
      </c>
      <c r="O16" s="14"/>
      <c r="P16" s="26" t="s">
        <v>125</v>
      </c>
      <c r="Q16" s="26"/>
      <c r="R16" s="14"/>
      <c r="S16" s="14"/>
      <c r="T16" s="14"/>
      <c r="U16" s="14"/>
      <c r="V16" s="26"/>
      <c r="W16" s="26"/>
      <c r="X16" s="14" t="s">
        <v>417</v>
      </c>
      <c r="Y16" s="14"/>
      <c r="Z16" s="14"/>
      <c r="AA16" s="14"/>
      <c r="AB16" s="35" t="s">
        <v>125</v>
      </c>
      <c r="AC16" s="35"/>
    </row>
    <row r="17" spans="2:29">
      <c r="B17" s="11" t="s">
        <v>126</v>
      </c>
      <c r="C17" s="15" t="s">
        <v>127</v>
      </c>
      <c r="D17" s="15"/>
      <c r="E17" s="9" t="s">
        <v>102</v>
      </c>
      <c r="F17" s="13" t="s">
        <v>418</v>
      </c>
      <c r="G17" s="14" t="s">
        <v>129</v>
      </c>
      <c r="H17" s="14" t="s">
        <v>75</v>
      </c>
      <c r="I17" s="14"/>
      <c r="J17" s="26" t="s">
        <v>419</v>
      </c>
      <c r="K17" s="26"/>
      <c r="L17" s="14"/>
      <c r="M17" s="14"/>
      <c r="N17" s="14"/>
      <c r="O17" s="14"/>
      <c r="P17" s="26"/>
      <c r="Q17" s="26"/>
      <c r="R17" s="14"/>
      <c r="S17" s="14"/>
      <c r="T17" s="14"/>
      <c r="U17" s="14"/>
      <c r="V17" s="26"/>
      <c r="W17" s="26"/>
      <c r="X17" s="14" t="s">
        <v>75</v>
      </c>
      <c r="Y17" s="14"/>
      <c r="Z17" s="14"/>
      <c r="AA17" s="14"/>
      <c r="AB17" s="35" t="s">
        <v>419</v>
      </c>
      <c r="AC17" s="35"/>
    </row>
    <row r="18" spans="2:29">
      <c r="B18" s="11" t="s">
        <v>420</v>
      </c>
      <c r="C18" s="15" t="s">
        <v>421</v>
      </c>
      <c r="D18" s="15"/>
      <c r="E18" s="9" t="s">
        <v>102</v>
      </c>
      <c r="F18" s="13" t="s">
        <v>422</v>
      </c>
      <c r="G18" s="14"/>
      <c r="H18" s="14"/>
      <c r="I18" s="14"/>
      <c r="J18" s="26"/>
      <c r="K18" s="26"/>
      <c r="L18" s="14" t="s">
        <v>129</v>
      </c>
      <c r="M18" s="14"/>
      <c r="N18" s="14" t="s">
        <v>76</v>
      </c>
      <c r="O18" s="14"/>
      <c r="P18" s="26" t="s">
        <v>423</v>
      </c>
      <c r="Q18" s="26"/>
      <c r="R18" s="14"/>
      <c r="S18" s="14"/>
      <c r="T18" s="14"/>
      <c r="U18" s="14"/>
      <c r="V18" s="26"/>
      <c r="W18" s="26"/>
      <c r="X18" s="14" t="s">
        <v>76</v>
      </c>
      <c r="Y18" s="14"/>
      <c r="Z18" s="14"/>
      <c r="AA18" s="14"/>
      <c r="AB18" s="35" t="s">
        <v>423</v>
      </c>
      <c r="AC18" s="35"/>
    </row>
    <row r="19" spans="2:29">
      <c r="B19" s="11" t="s">
        <v>134</v>
      </c>
      <c r="C19" s="12" t="s">
        <v>135</v>
      </c>
      <c r="D19" s="12"/>
      <c r="E19" s="9" t="s">
        <v>59</v>
      </c>
      <c r="F19" s="13" t="s">
        <v>136</v>
      </c>
      <c r="G19" s="14" t="s">
        <v>137</v>
      </c>
      <c r="H19" s="14" t="s">
        <v>424</v>
      </c>
      <c r="I19" s="14"/>
      <c r="J19" s="26" t="s">
        <v>139</v>
      </c>
      <c r="K19" s="26"/>
      <c r="L19" s="14"/>
      <c r="M19" s="14"/>
      <c r="N19" s="14"/>
      <c r="O19" s="14"/>
      <c r="P19" s="26"/>
      <c r="Q19" s="26"/>
      <c r="R19" s="14" t="s">
        <v>129</v>
      </c>
      <c r="S19" s="14"/>
      <c r="T19" s="14" t="s">
        <v>398</v>
      </c>
      <c r="U19" s="14"/>
      <c r="V19" s="26" t="s">
        <v>425</v>
      </c>
      <c r="W19" s="26"/>
      <c r="X19" s="14" t="s">
        <v>426</v>
      </c>
      <c r="Y19" s="14"/>
      <c r="Z19" s="14"/>
      <c r="AA19" s="14"/>
      <c r="AB19" s="35" t="s">
        <v>427</v>
      </c>
      <c r="AC19" s="35"/>
    </row>
    <row r="20" spans="2:29">
      <c r="B20" s="11" t="s">
        <v>143</v>
      </c>
      <c r="C20" s="12" t="s">
        <v>144</v>
      </c>
      <c r="D20" s="12"/>
      <c r="E20" s="9" t="s">
        <v>45</v>
      </c>
      <c r="F20" s="13" t="s">
        <v>145</v>
      </c>
      <c r="G20" s="14" t="s">
        <v>428</v>
      </c>
      <c r="H20" s="14" t="s">
        <v>429</v>
      </c>
      <c r="I20" s="14"/>
      <c r="J20" s="26" t="s">
        <v>430</v>
      </c>
      <c r="K20" s="26"/>
      <c r="L20" s="14"/>
      <c r="M20" s="14"/>
      <c r="N20" s="14"/>
      <c r="O20" s="14"/>
      <c r="P20" s="26"/>
      <c r="Q20" s="26"/>
      <c r="R20" s="14"/>
      <c r="S20" s="14"/>
      <c r="T20" s="14"/>
      <c r="U20" s="14"/>
      <c r="V20" s="26"/>
      <c r="W20" s="26"/>
      <c r="X20" s="14" t="s">
        <v>431</v>
      </c>
      <c r="Y20" s="14"/>
      <c r="Z20" s="14"/>
      <c r="AA20" s="14"/>
      <c r="AB20" s="35" t="s">
        <v>432</v>
      </c>
      <c r="AC20" s="35"/>
    </row>
    <row r="21" spans="2:29">
      <c r="B21" s="11" t="s">
        <v>149</v>
      </c>
      <c r="C21" s="12" t="s">
        <v>150</v>
      </c>
      <c r="D21" s="12"/>
      <c r="E21" s="9" t="s">
        <v>45</v>
      </c>
      <c r="F21" s="13" t="s">
        <v>151</v>
      </c>
      <c r="G21" s="14"/>
      <c r="H21" s="14"/>
      <c r="I21" s="14"/>
      <c r="J21" s="26"/>
      <c r="K21" s="26"/>
      <c r="L21" s="14" t="s">
        <v>433</v>
      </c>
      <c r="M21" s="14"/>
      <c r="N21" s="14" t="s">
        <v>434</v>
      </c>
      <c r="O21" s="14"/>
      <c r="P21" s="26" t="s">
        <v>435</v>
      </c>
      <c r="Q21" s="26"/>
      <c r="R21" s="14"/>
      <c r="S21" s="14"/>
      <c r="T21" s="14"/>
      <c r="U21" s="14"/>
      <c r="V21" s="26"/>
      <c r="W21" s="26"/>
      <c r="X21" s="14" t="s">
        <v>436</v>
      </c>
      <c r="Y21" s="14"/>
      <c r="Z21" s="14"/>
      <c r="AA21" s="14"/>
      <c r="AB21" s="35" t="s">
        <v>437</v>
      </c>
      <c r="AC21" s="35"/>
    </row>
    <row r="22" spans="2:29">
      <c r="B22" s="11" t="s">
        <v>155</v>
      </c>
      <c r="C22" s="12" t="s">
        <v>156</v>
      </c>
      <c r="D22" s="12"/>
      <c r="E22" s="9" t="s">
        <v>45</v>
      </c>
      <c r="F22" s="13" t="s">
        <v>157</v>
      </c>
      <c r="G22" s="14"/>
      <c r="H22" s="14"/>
      <c r="I22" s="14"/>
      <c r="J22" s="26"/>
      <c r="K22" s="26"/>
      <c r="L22" s="14"/>
      <c r="M22" s="14"/>
      <c r="N22" s="14"/>
      <c r="O22" s="14"/>
      <c r="P22" s="26"/>
      <c r="Q22" s="26"/>
      <c r="R22" s="14" t="s">
        <v>438</v>
      </c>
      <c r="S22" s="14"/>
      <c r="T22" s="14" t="s">
        <v>439</v>
      </c>
      <c r="U22" s="14"/>
      <c r="V22" s="26" t="s">
        <v>440</v>
      </c>
      <c r="W22" s="26"/>
      <c r="X22" s="14" t="s">
        <v>441</v>
      </c>
      <c r="Y22" s="14"/>
      <c r="Z22" s="14"/>
      <c r="AA22" s="14"/>
      <c r="AB22" s="35" t="s">
        <v>442</v>
      </c>
      <c r="AC22" s="35"/>
    </row>
    <row r="23" spans="2:29">
      <c r="B23" s="11" t="s">
        <v>161</v>
      </c>
      <c r="C23" s="12" t="s">
        <v>162</v>
      </c>
      <c r="D23" s="12"/>
      <c r="E23" s="9" t="s">
        <v>45</v>
      </c>
      <c r="F23" s="13" t="s">
        <v>163</v>
      </c>
      <c r="G23" s="14" t="s">
        <v>443</v>
      </c>
      <c r="H23" s="14" t="s">
        <v>444</v>
      </c>
      <c r="I23" s="14"/>
      <c r="J23" s="26" t="s">
        <v>445</v>
      </c>
      <c r="K23" s="26"/>
      <c r="L23" s="14"/>
      <c r="M23" s="14"/>
      <c r="N23" s="14"/>
      <c r="O23" s="14"/>
      <c r="P23" s="26"/>
      <c r="Q23" s="26"/>
      <c r="R23" s="14"/>
      <c r="S23" s="14"/>
      <c r="T23" s="14"/>
      <c r="U23" s="14"/>
      <c r="V23" s="26"/>
      <c r="W23" s="26"/>
      <c r="X23" s="14" t="s">
        <v>446</v>
      </c>
      <c r="Y23" s="14"/>
      <c r="Z23" s="14"/>
      <c r="AA23" s="14"/>
      <c r="AB23" s="35" t="s">
        <v>447</v>
      </c>
      <c r="AC23" s="35"/>
    </row>
    <row r="24" spans="2:29">
      <c r="B24" s="11" t="s">
        <v>167</v>
      </c>
      <c r="C24" s="12" t="s">
        <v>168</v>
      </c>
      <c r="D24" s="12"/>
      <c r="E24" s="9" t="s">
        <v>45</v>
      </c>
      <c r="F24" s="13" t="s">
        <v>169</v>
      </c>
      <c r="G24" s="14"/>
      <c r="H24" s="14"/>
      <c r="I24" s="14"/>
      <c r="J24" s="26"/>
      <c r="K24" s="26"/>
      <c r="L24" s="14"/>
      <c r="M24" s="14"/>
      <c r="N24" s="14"/>
      <c r="O24" s="14"/>
      <c r="P24" s="26"/>
      <c r="Q24" s="26"/>
      <c r="R24" s="14" t="s">
        <v>438</v>
      </c>
      <c r="S24" s="14"/>
      <c r="T24" s="14" t="s">
        <v>439</v>
      </c>
      <c r="U24" s="14"/>
      <c r="V24" s="26" t="s">
        <v>448</v>
      </c>
      <c r="W24" s="26"/>
      <c r="X24" s="14" t="s">
        <v>441</v>
      </c>
      <c r="Y24" s="14"/>
      <c r="Z24" s="14"/>
      <c r="AA24" s="14"/>
      <c r="AB24" s="35" t="s">
        <v>449</v>
      </c>
      <c r="AC24" s="35"/>
    </row>
    <row r="25" spans="2:29">
      <c r="B25" s="11" t="s">
        <v>170</v>
      </c>
      <c r="C25" s="12" t="s">
        <v>171</v>
      </c>
      <c r="D25" s="12"/>
      <c r="E25" s="9" t="s">
        <v>45</v>
      </c>
      <c r="F25" s="13" t="s">
        <v>172</v>
      </c>
      <c r="G25" s="14"/>
      <c r="H25" s="14"/>
      <c r="I25" s="14"/>
      <c r="J25" s="26"/>
      <c r="K25" s="26"/>
      <c r="L25" s="14"/>
      <c r="M25" s="14"/>
      <c r="N25" s="14"/>
      <c r="O25" s="14"/>
      <c r="P25" s="26"/>
      <c r="Q25" s="26"/>
      <c r="R25" s="14" t="s">
        <v>438</v>
      </c>
      <c r="S25" s="14"/>
      <c r="T25" s="14" t="s">
        <v>439</v>
      </c>
      <c r="U25" s="14"/>
      <c r="V25" s="26" t="s">
        <v>450</v>
      </c>
      <c r="W25" s="26"/>
      <c r="X25" s="14" t="s">
        <v>441</v>
      </c>
      <c r="Y25" s="14"/>
      <c r="Z25" s="14"/>
      <c r="AA25" s="14"/>
      <c r="AB25" s="35" t="s">
        <v>451</v>
      </c>
      <c r="AC25" s="35"/>
    </row>
    <row r="26" spans="2:29">
      <c r="B26" s="11" t="s">
        <v>174</v>
      </c>
      <c r="C26" s="12" t="s">
        <v>175</v>
      </c>
      <c r="D26" s="12"/>
      <c r="E26" s="9" t="s">
        <v>45</v>
      </c>
      <c r="F26" s="13" t="s">
        <v>176</v>
      </c>
      <c r="G26" s="14"/>
      <c r="H26" s="14"/>
      <c r="I26" s="14"/>
      <c r="J26" s="26"/>
      <c r="K26" s="26"/>
      <c r="L26" s="14"/>
      <c r="M26" s="14"/>
      <c r="N26" s="14"/>
      <c r="O26" s="14"/>
      <c r="P26" s="26"/>
      <c r="Q26" s="26"/>
      <c r="R26" s="14" t="s">
        <v>452</v>
      </c>
      <c r="S26" s="14"/>
      <c r="T26" s="14" t="s">
        <v>453</v>
      </c>
      <c r="U26" s="14"/>
      <c r="V26" s="26" t="s">
        <v>454</v>
      </c>
      <c r="W26" s="26"/>
      <c r="X26" s="14" t="s">
        <v>455</v>
      </c>
      <c r="Y26" s="14"/>
      <c r="Z26" s="14"/>
      <c r="AA26" s="14"/>
      <c r="AB26" s="35" t="s">
        <v>456</v>
      </c>
      <c r="AC26" s="35"/>
    </row>
    <row r="27" ht="22.5" spans="2:29">
      <c r="B27" s="11" t="s">
        <v>180</v>
      </c>
      <c r="C27" s="12" t="s">
        <v>181</v>
      </c>
      <c r="D27" s="12"/>
      <c r="E27" s="9" t="s">
        <v>59</v>
      </c>
      <c r="F27" s="13" t="s">
        <v>136</v>
      </c>
      <c r="G27" s="14" t="s">
        <v>457</v>
      </c>
      <c r="H27" s="14" t="s">
        <v>458</v>
      </c>
      <c r="I27" s="14"/>
      <c r="J27" s="26" t="s">
        <v>459</v>
      </c>
      <c r="K27" s="26"/>
      <c r="L27" s="14"/>
      <c r="M27" s="14"/>
      <c r="N27" s="14"/>
      <c r="O27" s="14"/>
      <c r="P27" s="26"/>
      <c r="Q27" s="26"/>
      <c r="R27" s="14" t="s">
        <v>460</v>
      </c>
      <c r="S27" s="14"/>
      <c r="T27" s="14" t="s">
        <v>461</v>
      </c>
      <c r="U27" s="14"/>
      <c r="V27" s="26" t="s">
        <v>462</v>
      </c>
      <c r="W27" s="26"/>
      <c r="X27" s="14" t="s">
        <v>463</v>
      </c>
      <c r="Y27" s="14"/>
      <c r="Z27" s="14"/>
      <c r="AA27" s="14"/>
      <c r="AB27" s="35" t="s">
        <v>464</v>
      </c>
      <c r="AC27" s="35"/>
    </row>
    <row r="28" ht="22.5" spans="2:29">
      <c r="B28" s="11" t="s">
        <v>185</v>
      </c>
      <c r="C28" s="12" t="s">
        <v>186</v>
      </c>
      <c r="D28" s="12"/>
      <c r="E28" s="9" t="s">
        <v>59</v>
      </c>
      <c r="F28" s="13" t="s">
        <v>136</v>
      </c>
      <c r="G28" s="14" t="s">
        <v>465</v>
      </c>
      <c r="H28" s="14" t="s">
        <v>466</v>
      </c>
      <c r="I28" s="14"/>
      <c r="J28" s="26" t="s">
        <v>467</v>
      </c>
      <c r="K28" s="26"/>
      <c r="L28" s="14" t="s">
        <v>468</v>
      </c>
      <c r="M28" s="14"/>
      <c r="N28" s="14" t="s">
        <v>469</v>
      </c>
      <c r="O28" s="14"/>
      <c r="P28" s="26" t="s">
        <v>470</v>
      </c>
      <c r="Q28" s="26"/>
      <c r="R28" s="14" t="s">
        <v>471</v>
      </c>
      <c r="S28" s="14"/>
      <c r="T28" s="14" t="s">
        <v>472</v>
      </c>
      <c r="U28" s="14"/>
      <c r="V28" s="26" t="s">
        <v>473</v>
      </c>
      <c r="W28" s="26"/>
      <c r="X28" s="14" t="s">
        <v>474</v>
      </c>
      <c r="Y28" s="14"/>
      <c r="Z28" s="14"/>
      <c r="AA28" s="14"/>
      <c r="AB28" s="35" t="s">
        <v>475</v>
      </c>
      <c r="AC28" s="35"/>
    </row>
    <row r="29" spans="2:29">
      <c r="B29" s="11"/>
      <c r="C29" s="12"/>
      <c r="D29" s="12"/>
      <c r="E29" s="9"/>
      <c r="F29" s="13"/>
      <c r="G29" s="14"/>
      <c r="H29" s="14"/>
      <c r="I29" s="14"/>
      <c r="J29" s="26"/>
      <c r="K29" s="26"/>
      <c r="L29" s="14"/>
      <c r="M29" s="14"/>
      <c r="N29" s="14"/>
      <c r="O29" s="14"/>
      <c r="P29" s="26"/>
      <c r="Q29" s="26"/>
      <c r="R29" s="14"/>
      <c r="S29" s="14"/>
      <c r="T29" s="14"/>
      <c r="U29" s="14"/>
      <c r="V29" s="26"/>
      <c r="W29" s="26"/>
      <c r="X29" s="14"/>
      <c r="Y29" s="14"/>
      <c r="Z29" s="14"/>
      <c r="AA29" s="14"/>
      <c r="AB29" s="35"/>
      <c r="AC29" s="35"/>
    </row>
    <row r="30" spans="2:29">
      <c r="B30" s="16" t="s">
        <v>476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3" t="s">
        <v>477</v>
      </c>
      <c r="AA30" s="3"/>
      <c r="AB30" s="3"/>
      <c r="AC30" s="3"/>
    </row>
    <row r="31" spans="2:29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2:29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ht="22.5" spans="2:29">
      <c r="B33" s="1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>
      <c r="B34" s="2" t="s">
        <v>52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8"/>
      <c r="W34" s="28"/>
      <c r="X34" s="28"/>
      <c r="Y34" s="28"/>
      <c r="Z34" s="28"/>
      <c r="AA34" s="28"/>
      <c r="AB34" s="28"/>
      <c r="AC34" s="28"/>
    </row>
    <row r="35" spans="2:29">
      <c r="B35" s="3" t="s">
        <v>53</v>
      </c>
      <c r="C35" s="3"/>
      <c r="D35" s="3"/>
      <c r="E35" s="3"/>
      <c r="F35" s="3"/>
      <c r="G35" s="3"/>
      <c r="H35" s="3"/>
      <c r="I35" s="16" t="s">
        <v>54</v>
      </c>
      <c r="J35" s="16"/>
      <c r="K35" s="3" t="s">
        <v>10</v>
      </c>
      <c r="L35" s="3"/>
      <c r="M35" s="16" t="s">
        <v>55</v>
      </c>
      <c r="N35" s="16"/>
      <c r="O35" s="25" t="s">
        <v>56</v>
      </c>
      <c r="P35" s="25"/>
      <c r="Q35" s="16" t="s">
        <v>57</v>
      </c>
      <c r="R35" s="16"/>
      <c r="S35" s="29" t="s">
        <v>397</v>
      </c>
      <c r="T35" s="29"/>
      <c r="U35" s="3" t="s">
        <v>59</v>
      </c>
      <c r="V35" s="3"/>
      <c r="W35" s="16" t="s">
        <v>60</v>
      </c>
      <c r="X35" s="16"/>
      <c r="Y35" s="3"/>
      <c r="Z35" s="3"/>
      <c r="AA35" s="3" t="s">
        <v>59</v>
      </c>
      <c r="AB35" s="3"/>
      <c r="AC35" s="16" t="s">
        <v>61</v>
      </c>
    </row>
    <row r="36" ht="15" spans="2:29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ht="15" spans="2:29">
      <c r="B37" s="5" t="s">
        <v>62</v>
      </c>
      <c r="C37" s="6" t="s">
        <v>63</v>
      </c>
      <c r="D37" s="6"/>
      <c r="E37" s="6"/>
      <c r="F37" s="6"/>
      <c r="G37" s="7" t="s">
        <v>64</v>
      </c>
      <c r="H37" s="7"/>
      <c r="I37" s="7"/>
      <c r="J37" s="7"/>
      <c r="K37" s="7"/>
      <c r="L37" s="7" t="s">
        <v>64</v>
      </c>
      <c r="M37" s="7"/>
      <c r="N37" s="7"/>
      <c r="O37" s="7"/>
      <c r="P37" s="7"/>
      <c r="Q37" s="7"/>
      <c r="R37" s="7" t="s">
        <v>65</v>
      </c>
      <c r="S37" s="7"/>
      <c r="T37" s="7"/>
      <c r="U37" s="7"/>
      <c r="V37" s="7"/>
      <c r="W37" s="7"/>
      <c r="X37" s="30" t="s">
        <v>66</v>
      </c>
      <c r="Y37" s="30"/>
      <c r="Z37" s="30"/>
      <c r="AA37" s="30"/>
      <c r="AB37" s="30"/>
      <c r="AC37" s="30"/>
    </row>
    <row r="38" ht="15" spans="2:29">
      <c r="B38" s="5"/>
      <c r="C38" s="8" t="s">
        <v>67</v>
      </c>
      <c r="D38" s="8"/>
      <c r="E38" s="8"/>
      <c r="F38" s="8"/>
      <c r="G38" s="9" t="s">
        <v>68</v>
      </c>
      <c r="H38" s="9"/>
      <c r="I38" s="9"/>
      <c r="J38" s="9"/>
      <c r="K38" s="9"/>
      <c r="L38" s="9" t="s">
        <v>69</v>
      </c>
      <c r="M38" s="9"/>
      <c r="N38" s="9"/>
      <c r="O38" s="9"/>
      <c r="P38" s="9"/>
      <c r="Q38" s="9"/>
      <c r="R38" s="9" t="s">
        <v>70</v>
      </c>
      <c r="S38" s="9"/>
      <c r="T38" s="9"/>
      <c r="U38" s="9"/>
      <c r="V38" s="9"/>
      <c r="W38" s="9"/>
      <c r="X38" s="30"/>
      <c r="Y38" s="30"/>
      <c r="Z38" s="30"/>
      <c r="AA38" s="30"/>
      <c r="AB38" s="30"/>
      <c r="AC38" s="30"/>
    </row>
    <row r="39" ht="15" spans="2:29">
      <c r="B39" s="5"/>
      <c r="C39" s="8" t="s">
        <v>71</v>
      </c>
      <c r="D39" s="8"/>
      <c r="E39" s="8"/>
      <c r="F39" s="8"/>
      <c r="G39" s="9" t="s">
        <v>72</v>
      </c>
      <c r="H39" s="9"/>
      <c r="I39" s="9"/>
      <c r="J39" s="9"/>
      <c r="K39" s="9"/>
      <c r="L39" s="9" t="s">
        <v>72</v>
      </c>
      <c r="M39" s="9"/>
      <c r="N39" s="9"/>
      <c r="O39" s="9"/>
      <c r="P39" s="9"/>
      <c r="Q39" s="9"/>
      <c r="R39" s="9" t="s">
        <v>73</v>
      </c>
      <c r="S39" s="9"/>
      <c r="T39" s="9"/>
      <c r="U39" s="9"/>
      <c r="V39" s="9"/>
      <c r="W39" s="9"/>
      <c r="X39" s="30"/>
      <c r="Y39" s="30"/>
      <c r="Z39" s="30"/>
      <c r="AA39" s="30"/>
      <c r="AB39" s="30"/>
      <c r="AC39" s="30"/>
    </row>
    <row r="40" ht="15" spans="2:29">
      <c r="B40" s="5"/>
      <c r="C40" s="8" t="s">
        <v>74</v>
      </c>
      <c r="D40" s="8"/>
      <c r="E40" s="8"/>
      <c r="F40" s="8"/>
      <c r="G40" s="10" t="s">
        <v>75</v>
      </c>
      <c r="H40" s="10"/>
      <c r="I40" s="10"/>
      <c r="J40" s="10"/>
      <c r="K40" s="10"/>
      <c r="L40" s="10" t="s">
        <v>76</v>
      </c>
      <c r="M40" s="10"/>
      <c r="N40" s="10"/>
      <c r="O40" s="10"/>
      <c r="P40" s="10"/>
      <c r="Q40" s="10"/>
      <c r="R40" s="10" t="s">
        <v>398</v>
      </c>
      <c r="S40" s="10"/>
      <c r="T40" s="10"/>
      <c r="U40" s="10"/>
      <c r="V40" s="10"/>
      <c r="W40" s="10"/>
      <c r="X40" s="30"/>
      <c r="Y40" s="30"/>
      <c r="Z40" s="30"/>
      <c r="AA40" s="30"/>
      <c r="AB40" s="30"/>
      <c r="AC40" s="30"/>
    </row>
    <row r="41" ht="15" spans="2:29">
      <c r="B41" s="5"/>
      <c r="C41" s="8" t="s">
        <v>78</v>
      </c>
      <c r="D41" s="8"/>
      <c r="E41" s="8"/>
      <c r="F41" s="8"/>
      <c r="G41" s="9" t="s">
        <v>399</v>
      </c>
      <c r="H41" s="9"/>
      <c r="I41" s="9"/>
      <c r="J41" s="9"/>
      <c r="K41" s="9"/>
      <c r="L41" s="9" t="s">
        <v>400</v>
      </c>
      <c r="M41" s="9"/>
      <c r="N41" s="9"/>
      <c r="O41" s="9"/>
      <c r="P41" s="9"/>
      <c r="Q41" s="9"/>
      <c r="R41" s="9" t="s">
        <v>81</v>
      </c>
      <c r="S41" s="9"/>
      <c r="T41" s="9"/>
      <c r="U41" s="9"/>
      <c r="V41" s="9"/>
      <c r="W41" s="9"/>
      <c r="X41" s="30"/>
      <c r="Y41" s="30"/>
      <c r="Z41" s="30"/>
      <c r="AA41" s="30"/>
      <c r="AB41" s="30"/>
      <c r="AC41" s="30"/>
    </row>
    <row r="42" spans="2:29">
      <c r="B42" s="5"/>
      <c r="C42" s="8" t="s">
        <v>82</v>
      </c>
      <c r="D42" s="8"/>
      <c r="E42" s="8" t="s">
        <v>3</v>
      </c>
      <c r="F42" s="8" t="s">
        <v>83</v>
      </c>
      <c r="G42" s="8" t="s">
        <v>84</v>
      </c>
      <c r="H42" s="8" t="s">
        <v>4</v>
      </c>
      <c r="I42" s="8"/>
      <c r="J42" s="8" t="s">
        <v>85</v>
      </c>
      <c r="K42" s="8"/>
      <c r="L42" s="8" t="s">
        <v>84</v>
      </c>
      <c r="M42" s="8"/>
      <c r="N42" s="8" t="s">
        <v>4</v>
      </c>
      <c r="O42" s="8"/>
      <c r="P42" s="8" t="s">
        <v>85</v>
      </c>
      <c r="Q42" s="8"/>
      <c r="R42" s="8" t="s">
        <v>84</v>
      </c>
      <c r="S42" s="8"/>
      <c r="T42" s="8" t="s">
        <v>4</v>
      </c>
      <c r="U42" s="8"/>
      <c r="V42" s="8" t="s">
        <v>85</v>
      </c>
      <c r="W42" s="8"/>
      <c r="X42" s="8" t="s">
        <v>4</v>
      </c>
      <c r="Y42" s="8"/>
      <c r="Z42" s="8"/>
      <c r="AA42" s="8"/>
      <c r="AB42" s="34" t="s">
        <v>85</v>
      </c>
      <c r="AC42" s="34"/>
    </row>
    <row r="43" spans="2:29">
      <c r="B43" s="11"/>
      <c r="C43" s="12"/>
      <c r="D43" s="12"/>
      <c r="E43" s="9"/>
      <c r="F43" s="13"/>
      <c r="G43" s="14"/>
      <c r="H43" s="14"/>
      <c r="I43" s="14"/>
      <c r="J43" s="26"/>
      <c r="K43" s="26"/>
      <c r="L43" s="14"/>
      <c r="M43" s="14"/>
      <c r="N43" s="14"/>
      <c r="O43" s="14"/>
      <c r="P43" s="26"/>
      <c r="Q43" s="26"/>
      <c r="R43" s="14"/>
      <c r="S43" s="14"/>
      <c r="T43" s="14"/>
      <c r="U43" s="14"/>
      <c r="V43" s="26"/>
      <c r="W43" s="26"/>
      <c r="X43" s="14"/>
      <c r="Y43" s="14"/>
      <c r="Z43" s="14"/>
      <c r="AA43" s="14"/>
      <c r="AB43" s="35"/>
      <c r="AC43" s="35"/>
    </row>
    <row r="44" spans="2:29">
      <c r="B44" s="17"/>
      <c r="C44" s="12" t="s">
        <v>135</v>
      </c>
      <c r="D44" s="12"/>
      <c r="E44" s="9" t="s">
        <v>59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36"/>
      <c r="AC44" s="36"/>
    </row>
    <row r="45" spans="2:29">
      <c r="B45" s="17"/>
      <c r="C45" s="12" t="s">
        <v>200</v>
      </c>
      <c r="D45" s="12"/>
      <c r="E45" s="9" t="s">
        <v>59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36"/>
      <c r="AC45" s="36"/>
    </row>
    <row r="46" spans="2:29">
      <c r="B46" s="17"/>
      <c r="C46" s="12" t="s">
        <v>201</v>
      </c>
      <c r="D46" s="12" t="s">
        <v>202</v>
      </c>
      <c r="E46" s="9" t="s">
        <v>59</v>
      </c>
      <c r="F46" s="19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36"/>
      <c r="AC46" s="36"/>
    </row>
    <row r="47" spans="2:29">
      <c r="B47" s="17"/>
      <c r="C47" s="12"/>
      <c r="D47" s="12" t="s">
        <v>209</v>
      </c>
      <c r="E47" s="9" t="s">
        <v>59</v>
      </c>
      <c r="F47" s="19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36"/>
      <c r="AC47" s="36"/>
    </row>
    <row r="48" ht="22.5" spans="2:29">
      <c r="B48" s="17"/>
      <c r="C48" s="12" t="s">
        <v>210</v>
      </c>
      <c r="D48" s="9" t="s">
        <v>211</v>
      </c>
      <c r="E48" s="9" t="s">
        <v>59</v>
      </c>
      <c r="F48" s="19"/>
      <c r="G48" s="14" t="s">
        <v>212</v>
      </c>
      <c r="H48" s="18"/>
      <c r="I48" s="18"/>
      <c r="J48" s="26" t="s">
        <v>478</v>
      </c>
      <c r="K48" s="26"/>
      <c r="L48" s="14" t="s">
        <v>212</v>
      </c>
      <c r="M48" s="14"/>
      <c r="N48" s="18"/>
      <c r="O48" s="18"/>
      <c r="P48" s="26" t="s">
        <v>479</v>
      </c>
      <c r="Q48" s="26"/>
      <c r="R48" s="14" t="s">
        <v>212</v>
      </c>
      <c r="S48" s="14"/>
      <c r="T48" s="18"/>
      <c r="U48" s="18"/>
      <c r="V48" s="26" t="s">
        <v>480</v>
      </c>
      <c r="W48" s="26"/>
      <c r="X48" s="18"/>
      <c r="Y48" s="18"/>
      <c r="Z48" s="18"/>
      <c r="AA48" s="18"/>
      <c r="AB48" s="35" t="s">
        <v>481</v>
      </c>
      <c r="AC48" s="35"/>
    </row>
    <row r="49" spans="2:29">
      <c r="B49" s="17"/>
      <c r="C49" s="12"/>
      <c r="D49" s="9" t="s">
        <v>217</v>
      </c>
      <c r="E49" s="9" t="s">
        <v>59</v>
      </c>
      <c r="F49" s="19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36"/>
      <c r="AC49" s="36"/>
    </row>
    <row r="50" spans="2:29">
      <c r="B50" s="17"/>
      <c r="C50" s="12" t="s">
        <v>224</v>
      </c>
      <c r="D50" s="12"/>
      <c r="E50" s="9" t="s">
        <v>59</v>
      </c>
      <c r="F50" s="19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36"/>
      <c r="AC50" s="36"/>
    </row>
    <row r="51" ht="22.5" spans="2:29">
      <c r="B51" s="17"/>
      <c r="C51" s="12" t="s">
        <v>230</v>
      </c>
      <c r="D51" s="12"/>
      <c r="E51" s="9" t="s">
        <v>59</v>
      </c>
      <c r="F51" s="19"/>
      <c r="G51" s="14" t="s">
        <v>231</v>
      </c>
      <c r="H51" s="18"/>
      <c r="I51" s="18"/>
      <c r="J51" s="26" t="s">
        <v>482</v>
      </c>
      <c r="K51" s="26"/>
      <c r="L51" s="14" t="s">
        <v>231</v>
      </c>
      <c r="M51" s="14"/>
      <c r="N51" s="18"/>
      <c r="O51" s="18"/>
      <c r="P51" s="26" t="s">
        <v>483</v>
      </c>
      <c r="Q51" s="26"/>
      <c r="R51" s="14" t="s">
        <v>231</v>
      </c>
      <c r="S51" s="14"/>
      <c r="T51" s="18"/>
      <c r="U51" s="18"/>
      <c r="V51" s="26" t="s">
        <v>484</v>
      </c>
      <c r="W51" s="26"/>
      <c r="X51" s="18"/>
      <c r="Y51" s="18"/>
      <c r="Z51" s="18"/>
      <c r="AA51" s="18"/>
      <c r="AB51" s="35" t="s">
        <v>485</v>
      </c>
      <c r="AC51" s="35"/>
    </row>
    <row r="52" spans="2:29">
      <c r="B52" s="17"/>
      <c r="C52" s="12" t="s">
        <v>12</v>
      </c>
      <c r="D52" s="12"/>
      <c r="E52" s="9" t="s">
        <v>59</v>
      </c>
      <c r="F52" s="19"/>
      <c r="G52" s="18"/>
      <c r="H52" s="18"/>
      <c r="I52" s="18"/>
      <c r="J52" s="26" t="s">
        <v>486</v>
      </c>
      <c r="K52" s="26"/>
      <c r="L52" s="18"/>
      <c r="M52" s="18"/>
      <c r="N52" s="18"/>
      <c r="O52" s="18"/>
      <c r="P52" s="26" t="s">
        <v>487</v>
      </c>
      <c r="Q52" s="26"/>
      <c r="R52" s="18"/>
      <c r="S52" s="18"/>
      <c r="T52" s="18"/>
      <c r="U52" s="18"/>
      <c r="V52" s="26" t="s">
        <v>488</v>
      </c>
      <c r="W52" s="26"/>
      <c r="X52" s="18"/>
      <c r="Y52" s="18"/>
      <c r="Z52" s="18"/>
      <c r="AA52" s="18"/>
      <c r="AB52" s="35" t="s">
        <v>489</v>
      </c>
      <c r="AC52" s="35"/>
    </row>
    <row r="53" spans="2:29">
      <c r="B53" s="17"/>
      <c r="C53" s="12" t="s">
        <v>240</v>
      </c>
      <c r="D53" s="12"/>
      <c r="E53" s="9" t="s">
        <v>59</v>
      </c>
      <c r="F53" s="19"/>
      <c r="G53" s="18"/>
      <c r="H53" s="18"/>
      <c r="I53" s="18"/>
      <c r="J53" s="26" t="s">
        <v>490</v>
      </c>
      <c r="K53" s="26"/>
      <c r="L53" s="18"/>
      <c r="M53" s="18"/>
      <c r="N53" s="18"/>
      <c r="O53" s="18"/>
      <c r="P53" s="26" t="s">
        <v>491</v>
      </c>
      <c r="Q53" s="26"/>
      <c r="R53" s="18"/>
      <c r="S53" s="18"/>
      <c r="T53" s="18"/>
      <c r="U53" s="18"/>
      <c r="V53" s="26" t="s">
        <v>492</v>
      </c>
      <c r="W53" s="26"/>
      <c r="X53" s="18"/>
      <c r="Y53" s="18"/>
      <c r="Z53" s="18"/>
      <c r="AA53" s="18"/>
      <c r="AB53" s="35" t="s">
        <v>493</v>
      </c>
      <c r="AC53" s="35"/>
    </row>
    <row r="54" ht="15" spans="2:29">
      <c r="B54" s="20"/>
      <c r="C54" s="21" t="s">
        <v>245</v>
      </c>
      <c r="D54" s="21"/>
      <c r="E54" s="22" t="s">
        <v>59</v>
      </c>
      <c r="F54" s="23"/>
      <c r="G54" s="24"/>
      <c r="H54" s="24"/>
      <c r="I54" s="24"/>
      <c r="J54" s="27" t="s">
        <v>494</v>
      </c>
      <c r="K54" s="27"/>
      <c r="L54" s="24"/>
      <c r="M54" s="24"/>
      <c r="N54" s="24"/>
      <c r="O54" s="24"/>
      <c r="P54" s="27" t="s">
        <v>495</v>
      </c>
      <c r="Q54" s="27"/>
      <c r="R54" s="24"/>
      <c r="S54" s="24"/>
      <c r="T54" s="24"/>
      <c r="U54" s="24"/>
      <c r="V54" s="27" t="s">
        <v>496</v>
      </c>
      <c r="W54" s="27"/>
      <c r="X54" s="24"/>
      <c r="Y54" s="24"/>
      <c r="Z54" s="24"/>
      <c r="AA54" s="24"/>
      <c r="AB54" s="37" t="s">
        <v>397</v>
      </c>
      <c r="AC54" s="37"/>
    </row>
    <row r="55" ht="22.5" spans="2:29">
      <c r="B55" s="1" t="s">
        <v>51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>
      <c r="B56" s="2" t="s">
        <v>250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8"/>
      <c r="W56" s="28"/>
      <c r="X56" s="28"/>
      <c r="Y56" s="28"/>
      <c r="Z56" s="28"/>
      <c r="AA56" s="28"/>
      <c r="AB56" s="28"/>
      <c r="AC56" s="28"/>
    </row>
    <row r="57" spans="2:29">
      <c r="B57" s="3" t="s">
        <v>251</v>
      </c>
      <c r="C57" s="3"/>
      <c r="D57" s="3"/>
      <c r="E57" s="3"/>
      <c r="F57" s="3"/>
      <c r="G57" s="3"/>
      <c r="H57" s="3"/>
      <c r="I57" s="16" t="s">
        <v>54</v>
      </c>
      <c r="J57" s="16"/>
      <c r="K57" s="3" t="s">
        <v>10</v>
      </c>
      <c r="L57" s="3"/>
      <c r="M57" s="16" t="s">
        <v>55</v>
      </c>
      <c r="N57" s="16"/>
      <c r="O57" s="25" t="s">
        <v>252</v>
      </c>
      <c r="P57" s="25"/>
      <c r="Q57" s="16" t="s">
        <v>57</v>
      </c>
      <c r="R57" s="16"/>
      <c r="S57" s="29" t="s">
        <v>497</v>
      </c>
      <c r="T57" s="29"/>
      <c r="U57" s="3" t="s">
        <v>59</v>
      </c>
      <c r="V57" s="3"/>
      <c r="W57" s="16" t="s">
        <v>60</v>
      </c>
      <c r="X57" s="16"/>
      <c r="Y57" s="3"/>
      <c r="Z57" s="3"/>
      <c r="AA57" s="3" t="s">
        <v>59</v>
      </c>
      <c r="AB57" s="3"/>
      <c r="AC57" s="16" t="s">
        <v>61</v>
      </c>
    </row>
    <row r="58" ht="15" spans="2:29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ht="15" spans="2:29">
      <c r="B59" s="5" t="s">
        <v>62</v>
      </c>
      <c r="C59" s="6" t="s">
        <v>63</v>
      </c>
      <c r="D59" s="6"/>
      <c r="E59" s="6"/>
      <c r="F59" s="6"/>
      <c r="G59" s="7" t="s">
        <v>498</v>
      </c>
      <c r="H59" s="7"/>
      <c r="I59" s="7"/>
      <c r="J59" s="7"/>
      <c r="K59" s="7"/>
      <c r="L59" s="7" t="s">
        <v>499</v>
      </c>
      <c r="M59" s="7"/>
      <c r="N59" s="7"/>
      <c r="O59" s="7"/>
      <c r="P59" s="7"/>
      <c r="Q59" s="7"/>
      <c r="R59" s="7" t="s">
        <v>500</v>
      </c>
      <c r="S59" s="7"/>
      <c r="T59" s="7"/>
      <c r="U59" s="7"/>
      <c r="V59" s="7"/>
      <c r="W59" s="7"/>
      <c r="X59" s="31" t="s">
        <v>499</v>
      </c>
      <c r="Y59" s="31"/>
      <c r="Z59" s="31"/>
      <c r="AA59" s="31"/>
      <c r="AB59" s="31"/>
      <c r="AC59" s="31"/>
    </row>
    <row r="60" ht="15" spans="2:29">
      <c r="B60" s="5"/>
      <c r="C60" s="8" t="s">
        <v>67</v>
      </c>
      <c r="D60" s="8"/>
      <c r="E60" s="8"/>
      <c r="F60" s="8"/>
      <c r="G60" s="9" t="s">
        <v>501</v>
      </c>
      <c r="H60" s="9"/>
      <c r="I60" s="9"/>
      <c r="J60" s="9"/>
      <c r="K60" s="9"/>
      <c r="L60" s="9" t="s">
        <v>502</v>
      </c>
      <c r="M60" s="9"/>
      <c r="N60" s="9"/>
      <c r="O60" s="9"/>
      <c r="P60" s="9"/>
      <c r="Q60" s="9"/>
      <c r="R60" s="9" t="s">
        <v>503</v>
      </c>
      <c r="S60" s="9"/>
      <c r="T60" s="9"/>
      <c r="U60" s="9"/>
      <c r="V60" s="9"/>
      <c r="W60" s="9"/>
      <c r="X60" s="32" t="s">
        <v>504</v>
      </c>
      <c r="Y60" s="32"/>
      <c r="Z60" s="32"/>
      <c r="AA60" s="32"/>
      <c r="AB60" s="32"/>
      <c r="AC60" s="32"/>
    </row>
    <row r="61" ht="15" spans="2:29">
      <c r="B61" s="5"/>
      <c r="C61" s="8" t="s">
        <v>71</v>
      </c>
      <c r="D61" s="8"/>
      <c r="E61" s="8"/>
      <c r="F61" s="8"/>
      <c r="G61" s="9" t="s">
        <v>505</v>
      </c>
      <c r="H61" s="9"/>
      <c r="I61" s="9"/>
      <c r="J61" s="9"/>
      <c r="K61" s="9"/>
      <c r="L61" s="9" t="s">
        <v>506</v>
      </c>
      <c r="M61" s="9"/>
      <c r="N61" s="9"/>
      <c r="O61" s="9"/>
      <c r="P61" s="9"/>
      <c r="Q61" s="9"/>
      <c r="R61" s="9" t="s">
        <v>506</v>
      </c>
      <c r="S61" s="9"/>
      <c r="T61" s="9"/>
      <c r="U61" s="9"/>
      <c r="V61" s="9"/>
      <c r="W61" s="9"/>
      <c r="X61" s="32" t="s">
        <v>507</v>
      </c>
      <c r="Y61" s="32"/>
      <c r="Z61" s="32"/>
      <c r="AA61" s="32"/>
      <c r="AB61" s="32"/>
      <c r="AC61" s="32"/>
    </row>
    <row r="62" ht="15" spans="2:29">
      <c r="B62" s="5"/>
      <c r="C62" s="8" t="s">
        <v>74</v>
      </c>
      <c r="D62" s="8"/>
      <c r="E62" s="8"/>
      <c r="F62" s="8"/>
      <c r="G62" s="10" t="s">
        <v>508</v>
      </c>
      <c r="H62" s="10"/>
      <c r="I62" s="10"/>
      <c r="J62" s="10"/>
      <c r="K62" s="10"/>
      <c r="L62" s="10" t="s">
        <v>509</v>
      </c>
      <c r="M62" s="10"/>
      <c r="N62" s="10"/>
      <c r="O62" s="10"/>
      <c r="P62" s="10"/>
      <c r="Q62" s="10"/>
      <c r="R62" s="10" t="s">
        <v>510</v>
      </c>
      <c r="S62" s="10"/>
      <c r="T62" s="10"/>
      <c r="U62" s="10"/>
      <c r="V62" s="10"/>
      <c r="W62" s="10"/>
      <c r="X62" s="33" t="s">
        <v>511</v>
      </c>
      <c r="Y62" s="33"/>
      <c r="Z62" s="33"/>
      <c r="AA62" s="33"/>
      <c r="AB62" s="33"/>
      <c r="AC62" s="33"/>
    </row>
    <row r="63" ht="15" spans="2:29">
      <c r="B63" s="5"/>
      <c r="C63" s="8" t="s">
        <v>78</v>
      </c>
      <c r="D63" s="8"/>
      <c r="E63" s="8"/>
      <c r="F63" s="8"/>
      <c r="G63" s="9" t="s">
        <v>512</v>
      </c>
      <c r="H63" s="9"/>
      <c r="I63" s="9"/>
      <c r="J63" s="9"/>
      <c r="K63" s="9"/>
      <c r="L63" s="9" t="s">
        <v>513</v>
      </c>
      <c r="M63" s="9"/>
      <c r="N63" s="9"/>
      <c r="O63" s="9"/>
      <c r="P63" s="9"/>
      <c r="Q63" s="9"/>
      <c r="R63" s="9" t="s">
        <v>514</v>
      </c>
      <c r="S63" s="9"/>
      <c r="T63" s="9"/>
      <c r="U63" s="9"/>
      <c r="V63" s="9"/>
      <c r="W63" s="9"/>
      <c r="X63" s="32" t="s">
        <v>515</v>
      </c>
      <c r="Y63" s="32"/>
      <c r="Z63" s="32"/>
      <c r="AA63" s="32"/>
      <c r="AB63" s="32"/>
      <c r="AC63" s="32"/>
    </row>
    <row r="64" ht="21" spans="2:29">
      <c r="B64" s="5"/>
      <c r="C64" s="8" t="s">
        <v>82</v>
      </c>
      <c r="D64" s="8"/>
      <c r="E64" s="8" t="s">
        <v>3</v>
      </c>
      <c r="F64" s="8" t="s">
        <v>83</v>
      </c>
      <c r="G64" s="8" t="s">
        <v>84</v>
      </c>
      <c r="H64" s="8" t="s">
        <v>4</v>
      </c>
      <c r="I64" s="8"/>
      <c r="J64" s="8" t="s">
        <v>85</v>
      </c>
      <c r="K64" s="8"/>
      <c r="L64" s="8" t="s">
        <v>84</v>
      </c>
      <c r="M64" s="8"/>
      <c r="N64" s="8" t="s">
        <v>4</v>
      </c>
      <c r="O64" s="8"/>
      <c r="P64" s="8" t="s">
        <v>85</v>
      </c>
      <c r="Q64" s="8"/>
      <c r="R64" s="8" t="s">
        <v>84</v>
      </c>
      <c r="S64" s="8"/>
      <c r="T64" s="8" t="s">
        <v>4</v>
      </c>
      <c r="U64" s="8"/>
      <c r="V64" s="8" t="s">
        <v>85</v>
      </c>
      <c r="W64" s="8"/>
      <c r="X64" s="8" t="s">
        <v>84</v>
      </c>
      <c r="Y64" s="8"/>
      <c r="Z64" s="8" t="s">
        <v>4</v>
      </c>
      <c r="AA64" s="8"/>
      <c r="AB64" s="8"/>
      <c r="AC64" s="34" t="s">
        <v>85</v>
      </c>
    </row>
    <row r="65" ht="22.5" spans="2:29">
      <c r="B65" s="11" t="s">
        <v>86</v>
      </c>
      <c r="C65" s="12" t="s">
        <v>87</v>
      </c>
      <c r="D65" s="12"/>
      <c r="E65" s="9" t="s">
        <v>41</v>
      </c>
      <c r="F65" s="13" t="s">
        <v>88</v>
      </c>
      <c r="G65" s="14" t="s">
        <v>516</v>
      </c>
      <c r="H65" s="14" t="s">
        <v>517</v>
      </c>
      <c r="I65" s="14"/>
      <c r="J65" s="26" t="s">
        <v>518</v>
      </c>
      <c r="K65" s="26"/>
      <c r="L65" s="14" t="s">
        <v>519</v>
      </c>
      <c r="M65" s="14"/>
      <c r="N65" s="14" t="s">
        <v>520</v>
      </c>
      <c r="O65" s="14"/>
      <c r="P65" s="26" t="s">
        <v>521</v>
      </c>
      <c r="Q65" s="26"/>
      <c r="R65" s="14" t="s">
        <v>522</v>
      </c>
      <c r="S65" s="14"/>
      <c r="T65" s="14" t="s">
        <v>523</v>
      </c>
      <c r="U65" s="14"/>
      <c r="V65" s="26" t="s">
        <v>524</v>
      </c>
      <c r="W65" s="26"/>
      <c r="X65" s="14" t="s">
        <v>525</v>
      </c>
      <c r="Y65" s="14"/>
      <c r="Z65" s="14" t="s">
        <v>526</v>
      </c>
      <c r="AA65" s="14"/>
      <c r="AB65" s="14"/>
      <c r="AC65" s="35" t="s">
        <v>527</v>
      </c>
    </row>
    <row r="66" spans="2:29">
      <c r="B66" s="11" t="s">
        <v>528</v>
      </c>
      <c r="C66" s="12" t="s">
        <v>529</v>
      </c>
      <c r="D66" s="12"/>
      <c r="E66" s="9" t="s">
        <v>307</v>
      </c>
      <c r="F66" s="13" t="s">
        <v>530</v>
      </c>
      <c r="G66" s="14"/>
      <c r="H66" s="14"/>
      <c r="I66" s="14"/>
      <c r="J66" s="26"/>
      <c r="K66" s="26"/>
      <c r="L66" s="14"/>
      <c r="M66" s="14"/>
      <c r="N66" s="14"/>
      <c r="O66" s="14"/>
      <c r="P66" s="26"/>
      <c r="Q66" s="26"/>
      <c r="R66" s="14" t="s">
        <v>531</v>
      </c>
      <c r="S66" s="14"/>
      <c r="T66" s="14" t="s">
        <v>532</v>
      </c>
      <c r="U66" s="14"/>
      <c r="V66" s="26" t="s">
        <v>533</v>
      </c>
      <c r="W66" s="26"/>
      <c r="X66" s="14"/>
      <c r="Y66" s="14"/>
      <c r="Z66" s="14"/>
      <c r="AA66" s="14"/>
      <c r="AB66" s="14"/>
      <c r="AC66" s="35"/>
    </row>
    <row r="67" spans="2:29">
      <c r="B67" s="11" t="s">
        <v>534</v>
      </c>
      <c r="C67" s="12" t="s">
        <v>535</v>
      </c>
      <c r="D67" s="12"/>
      <c r="E67" s="9" t="s">
        <v>307</v>
      </c>
      <c r="F67" s="13" t="s">
        <v>536</v>
      </c>
      <c r="G67" s="14"/>
      <c r="H67" s="14"/>
      <c r="I67" s="14"/>
      <c r="J67" s="26"/>
      <c r="K67" s="26"/>
      <c r="L67" s="14" t="s">
        <v>537</v>
      </c>
      <c r="M67" s="14"/>
      <c r="N67" s="14" t="s">
        <v>538</v>
      </c>
      <c r="O67" s="14"/>
      <c r="P67" s="26" t="s">
        <v>539</v>
      </c>
      <c r="Q67" s="26"/>
      <c r="R67" s="14" t="s">
        <v>540</v>
      </c>
      <c r="S67" s="14"/>
      <c r="T67" s="14" t="s">
        <v>541</v>
      </c>
      <c r="U67" s="14"/>
      <c r="V67" s="26" t="s">
        <v>542</v>
      </c>
      <c r="W67" s="26"/>
      <c r="X67" s="14"/>
      <c r="Y67" s="14"/>
      <c r="Z67" s="14"/>
      <c r="AA67" s="14"/>
      <c r="AB67" s="14"/>
      <c r="AC67" s="35"/>
    </row>
    <row r="68" spans="2:29">
      <c r="B68" s="11" t="s">
        <v>275</v>
      </c>
      <c r="C68" s="12" t="s">
        <v>543</v>
      </c>
      <c r="D68" s="12"/>
      <c r="E68" s="9" t="s">
        <v>102</v>
      </c>
      <c r="F68" s="13" t="s">
        <v>544</v>
      </c>
      <c r="G68" s="14"/>
      <c r="H68" s="14"/>
      <c r="I68" s="14"/>
      <c r="J68" s="26"/>
      <c r="K68" s="26"/>
      <c r="L68" s="14"/>
      <c r="M68" s="14"/>
      <c r="N68" s="14"/>
      <c r="O68" s="14"/>
      <c r="P68" s="26"/>
      <c r="Q68" s="26"/>
      <c r="R68" s="14"/>
      <c r="S68" s="14"/>
      <c r="T68" s="14"/>
      <c r="U68" s="14"/>
      <c r="V68" s="26"/>
      <c r="W68" s="26"/>
      <c r="X68" s="14" t="s">
        <v>545</v>
      </c>
      <c r="Y68" s="14"/>
      <c r="Z68" s="14" t="s">
        <v>546</v>
      </c>
      <c r="AA68" s="14"/>
      <c r="AB68" s="14"/>
      <c r="AC68" s="35" t="s">
        <v>547</v>
      </c>
    </row>
    <row r="69" spans="2:29">
      <c r="B69" s="11" t="s">
        <v>548</v>
      </c>
      <c r="C69" s="12" t="s">
        <v>549</v>
      </c>
      <c r="D69" s="12"/>
      <c r="E69" s="9" t="s">
        <v>102</v>
      </c>
      <c r="F69" s="13" t="s">
        <v>550</v>
      </c>
      <c r="G69" s="14"/>
      <c r="H69" s="14"/>
      <c r="I69" s="14"/>
      <c r="J69" s="26"/>
      <c r="K69" s="26"/>
      <c r="L69" s="14" t="s">
        <v>551</v>
      </c>
      <c r="M69" s="14"/>
      <c r="N69" s="14" t="s">
        <v>552</v>
      </c>
      <c r="O69" s="14"/>
      <c r="P69" s="26" t="s">
        <v>553</v>
      </c>
      <c r="Q69" s="26"/>
      <c r="R69" s="14" t="s">
        <v>554</v>
      </c>
      <c r="S69" s="14"/>
      <c r="T69" s="14" t="s">
        <v>555</v>
      </c>
      <c r="U69" s="14"/>
      <c r="V69" s="26" t="s">
        <v>556</v>
      </c>
      <c r="W69" s="26"/>
      <c r="X69" s="14"/>
      <c r="Y69" s="14"/>
      <c r="Z69" s="14"/>
      <c r="AA69" s="14"/>
      <c r="AB69" s="14"/>
      <c r="AC69" s="35"/>
    </row>
    <row r="70" spans="2:29">
      <c r="B70" s="11" t="s">
        <v>100</v>
      </c>
      <c r="C70" s="12" t="s">
        <v>101</v>
      </c>
      <c r="D70" s="12"/>
      <c r="E70" s="9" t="s">
        <v>102</v>
      </c>
      <c r="F70" s="13" t="s">
        <v>412</v>
      </c>
      <c r="G70" s="14" t="s">
        <v>557</v>
      </c>
      <c r="H70" s="14" t="s">
        <v>558</v>
      </c>
      <c r="I70" s="14"/>
      <c r="J70" s="26" t="s">
        <v>559</v>
      </c>
      <c r="K70" s="26"/>
      <c r="L70" s="14"/>
      <c r="M70" s="14"/>
      <c r="N70" s="14"/>
      <c r="O70" s="14"/>
      <c r="P70" s="26"/>
      <c r="Q70" s="26"/>
      <c r="R70" s="14"/>
      <c r="S70" s="14"/>
      <c r="T70" s="14"/>
      <c r="U70" s="14"/>
      <c r="V70" s="26"/>
      <c r="W70" s="26"/>
      <c r="X70" s="14"/>
      <c r="Y70" s="14"/>
      <c r="Z70" s="14"/>
      <c r="AA70" s="14"/>
      <c r="AB70" s="14"/>
      <c r="AC70" s="35"/>
    </row>
    <row r="71" spans="2:29">
      <c r="B71" s="11" t="s">
        <v>113</v>
      </c>
      <c r="C71" s="12" t="s">
        <v>114</v>
      </c>
      <c r="D71" s="12"/>
      <c r="E71" s="9" t="s">
        <v>115</v>
      </c>
      <c r="F71" s="13" t="s">
        <v>116</v>
      </c>
      <c r="G71" s="14" t="s">
        <v>560</v>
      </c>
      <c r="H71" s="14" t="s">
        <v>561</v>
      </c>
      <c r="I71" s="14"/>
      <c r="J71" s="26" t="s">
        <v>562</v>
      </c>
      <c r="K71" s="26"/>
      <c r="L71" s="14"/>
      <c r="M71" s="14"/>
      <c r="N71" s="14"/>
      <c r="O71" s="14"/>
      <c r="P71" s="26"/>
      <c r="Q71" s="26"/>
      <c r="R71" s="14"/>
      <c r="S71" s="14"/>
      <c r="T71" s="14"/>
      <c r="U71" s="14"/>
      <c r="V71" s="26"/>
      <c r="W71" s="26"/>
      <c r="X71" s="14"/>
      <c r="Y71" s="14"/>
      <c r="Z71" s="14"/>
      <c r="AA71" s="14"/>
      <c r="AB71" s="14"/>
      <c r="AC71" s="35"/>
    </row>
    <row r="72" ht="22.5" spans="2:29">
      <c r="B72" s="11" t="s">
        <v>563</v>
      </c>
      <c r="C72" s="12" t="s">
        <v>564</v>
      </c>
      <c r="D72" s="12"/>
      <c r="E72" s="9" t="s">
        <v>115</v>
      </c>
      <c r="F72" s="13" t="s">
        <v>565</v>
      </c>
      <c r="G72" s="14" t="s">
        <v>566</v>
      </c>
      <c r="H72" s="14" t="s">
        <v>567</v>
      </c>
      <c r="I72" s="14"/>
      <c r="J72" s="26" t="s">
        <v>568</v>
      </c>
      <c r="K72" s="26"/>
      <c r="L72" s="14"/>
      <c r="M72" s="14"/>
      <c r="N72" s="14"/>
      <c r="O72" s="14"/>
      <c r="P72" s="26"/>
      <c r="Q72" s="26"/>
      <c r="R72" s="14"/>
      <c r="S72" s="14"/>
      <c r="T72" s="14"/>
      <c r="U72" s="14"/>
      <c r="V72" s="26"/>
      <c r="W72" s="26"/>
      <c r="X72" s="14"/>
      <c r="Y72" s="14"/>
      <c r="Z72" s="14"/>
      <c r="AA72" s="14"/>
      <c r="AB72" s="14"/>
      <c r="AC72" s="35"/>
    </row>
    <row r="73" spans="2:29">
      <c r="B73" s="11" t="s">
        <v>286</v>
      </c>
      <c r="C73" s="12" t="s">
        <v>287</v>
      </c>
      <c r="D73" s="12"/>
      <c r="E73" s="9" t="s">
        <v>102</v>
      </c>
      <c r="F73" s="13" t="s">
        <v>569</v>
      </c>
      <c r="G73" s="14" t="s">
        <v>570</v>
      </c>
      <c r="H73" s="14" t="s">
        <v>571</v>
      </c>
      <c r="I73" s="14"/>
      <c r="J73" s="26" t="s">
        <v>572</v>
      </c>
      <c r="K73" s="26"/>
      <c r="L73" s="14"/>
      <c r="M73" s="14"/>
      <c r="N73" s="14"/>
      <c r="O73" s="14"/>
      <c r="P73" s="26"/>
      <c r="Q73" s="26"/>
      <c r="R73" s="14"/>
      <c r="S73" s="14"/>
      <c r="T73" s="14"/>
      <c r="U73" s="14"/>
      <c r="V73" s="26"/>
      <c r="W73" s="26"/>
      <c r="X73" s="14"/>
      <c r="Y73" s="14"/>
      <c r="Z73" s="14"/>
      <c r="AA73" s="14"/>
      <c r="AB73" s="14"/>
      <c r="AC73" s="35"/>
    </row>
    <row r="74" spans="2:29">
      <c r="B74" s="11" t="s">
        <v>573</v>
      </c>
      <c r="C74" s="12" t="s">
        <v>574</v>
      </c>
      <c r="D74" s="12"/>
      <c r="E74" s="9" t="s">
        <v>102</v>
      </c>
      <c r="F74" s="13" t="s">
        <v>418</v>
      </c>
      <c r="G74" s="14"/>
      <c r="H74" s="14"/>
      <c r="I74" s="14"/>
      <c r="J74" s="26"/>
      <c r="K74" s="26"/>
      <c r="L74" s="14" t="s">
        <v>575</v>
      </c>
      <c r="M74" s="14"/>
      <c r="N74" s="14" t="s">
        <v>576</v>
      </c>
      <c r="O74" s="14"/>
      <c r="P74" s="26" t="s">
        <v>577</v>
      </c>
      <c r="Q74" s="26"/>
      <c r="R74" s="14" t="s">
        <v>578</v>
      </c>
      <c r="S74" s="14"/>
      <c r="T74" s="14" t="s">
        <v>579</v>
      </c>
      <c r="U74" s="14"/>
      <c r="V74" s="26" t="s">
        <v>580</v>
      </c>
      <c r="W74" s="26"/>
      <c r="X74" s="14"/>
      <c r="Y74" s="14"/>
      <c r="Z74" s="14"/>
      <c r="AA74" s="14"/>
      <c r="AB74" s="14"/>
      <c r="AC74" s="35"/>
    </row>
    <row r="75" spans="2:29">
      <c r="B75" s="11" t="s">
        <v>581</v>
      </c>
      <c r="C75" s="12" t="s">
        <v>582</v>
      </c>
      <c r="D75" s="12"/>
      <c r="E75" s="9" t="s">
        <v>115</v>
      </c>
      <c r="F75" s="13" t="s">
        <v>116</v>
      </c>
      <c r="G75" s="14"/>
      <c r="H75" s="14"/>
      <c r="I75" s="14"/>
      <c r="J75" s="26"/>
      <c r="K75" s="26"/>
      <c r="L75" s="14" t="s">
        <v>583</v>
      </c>
      <c r="M75" s="14"/>
      <c r="N75" s="14" t="s">
        <v>584</v>
      </c>
      <c r="O75" s="14"/>
      <c r="P75" s="26" t="s">
        <v>585</v>
      </c>
      <c r="Q75" s="26"/>
      <c r="R75" s="14" t="s">
        <v>586</v>
      </c>
      <c r="S75" s="14"/>
      <c r="T75" s="14" t="s">
        <v>587</v>
      </c>
      <c r="U75" s="14"/>
      <c r="V75" s="26" t="s">
        <v>588</v>
      </c>
      <c r="W75" s="26"/>
      <c r="X75" s="14"/>
      <c r="Y75" s="14"/>
      <c r="Z75" s="14"/>
      <c r="AA75" s="14"/>
      <c r="AB75" s="14"/>
      <c r="AC75" s="35"/>
    </row>
    <row r="76" ht="22.5" spans="2:29">
      <c r="B76" s="11" t="s">
        <v>589</v>
      </c>
      <c r="C76" s="12" t="s">
        <v>590</v>
      </c>
      <c r="D76" s="12"/>
      <c r="E76" s="9" t="s">
        <v>115</v>
      </c>
      <c r="F76" s="13" t="s">
        <v>591</v>
      </c>
      <c r="G76" s="14" t="s">
        <v>592</v>
      </c>
      <c r="H76" s="14" t="s">
        <v>593</v>
      </c>
      <c r="I76" s="14"/>
      <c r="J76" s="26" t="s">
        <v>594</v>
      </c>
      <c r="K76" s="26"/>
      <c r="L76" s="14"/>
      <c r="M76" s="14"/>
      <c r="N76" s="14"/>
      <c r="O76" s="14"/>
      <c r="P76" s="26"/>
      <c r="Q76" s="26"/>
      <c r="R76" s="14"/>
      <c r="S76" s="14"/>
      <c r="T76" s="14"/>
      <c r="U76" s="14"/>
      <c r="V76" s="26"/>
      <c r="W76" s="26"/>
      <c r="X76" s="14"/>
      <c r="Y76" s="14"/>
      <c r="Z76" s="14"/>
      <c r="AA76" s="14"/>
      <c r="AB76" s="14"/>
      <c r="AC76" s="35"/>
    </row>
    <row r="77" spans="2:29">
      <c r="B77" s="11" t="s">
        <v>595</v>
      </c>
      <c r="C77" s="12" t="s">
        <v>596</v>
      </c>
      <c r="D77" s="12"/>
      <c r="E77" s="9" t="s">
        <v>115</v>
      </c>
      <c r="F77" s="13" t="s">
        <v>597</v>
      </c>
      <c r="G77" s="14"/>
      <c r="H77" s="14"/>
      <c r="I77" s="14"/>
      <c r="J77" s="26"/>
      <c r="K77" s="26"/>
      <c r="L77" s="14"/>
      <c r="M77" s="14"/>
      <c r="N77" s="14"/>
      <c r="O77" s="14"/>
      <c r="P77" s="26"/>
      <c r="Q77" s="26"/>
      <c r="R77" s="14" t="s">
        <v>560</v>
      </c>
      <c r="S77" s="14"/>
      <c r="T77" s="14" t="s">
        <v>598</v>
      </c>
      <c r="U77" s="14"/>
      <c r="V77" s="26" t="s">
        <v>599</v>
      </c>
      <c r="W77" s="26"/>
      <c r="X77" s="14"/>
      <c r="Y77" s="14"/>
      <c r="Z77" s="14"/>
      <c r="AA77" s="14"/>
      <c r="AB77" s="14"/>
      <c r="AC77" s="35"/>
    </row>
    <row r="78" spans="2:29">
      <c r="B78" s="11" t="s">
        <v>291</v>
      </c>
      <c r="C78" s="12" t="s">
        <v>292</v>
      </c>
      <c r="D78" s="12"/>
      <c r="E78" s="9" t="s">
        <v>115</v>
      </c>
      <c r="F78" s="13" t="s">
        <v>293</v>
      </c>
      <c r="G78" s="14"/>
      <c r="H78" s="14"/>
      <c r="I78" s="14"/>
      <c r="J78" s="26"/>
      <c r="K78" s="26"/>
      <c r="L78" s="14"/>
      <c r="M78" s="14"/>
      <c r="N78" s="14"/>
      <c r="O78" s="14"/>
      <c r="P78" s="26"/>
      <c r="Q78" s="26"/>
      <c r="R78" s="14"/>
      <c r="S78" s="14"/>
      <c r="T78" s="14"/>
      <c r="U78" s="14"/>
      <c r="V78" s="26"/>
      <c r="W78" s="26"/>
      <c r="X78" s="14" t="s">
        <v>294</v>
      </c>
      <c r="Y78" s="14"/>
      <c r="Z78" s="14" t="s">
        <v>600</v>
      </c>
      <c r="AA78" s="14"/>
      <c r="AB78" s="14"/>
      <c r="AC78" s="35" t="s">
        <v>601</v>
      </c>
    </row>
    <row r="79" spans="2:29">
      <c r="B79" s="11" t="s">
        <v>301</v>
      </c>
      <c r="C79" s="12" t="s">
        <v>302</v>
      </c>
      <c r="D79" s="12"/>
      <c r="E79" s="9" t="s">
        <v>102</v>
      </c>
      <c r="F79" s="13" t="s">
        <v>602</v>
      </c>
      <c r="G79" s="14"/>
      <c r="H79" s="14"/>
      <c r="I79" s="14"/>
      <c r="J79" s="26"/>
      <c r="K79" s="26"/>
      <c r="L79" s="14" t="s">
        <v>603</v>
      </c>
      <c r="M79" s="14"/>
      <c r="N79" s="14" t="s">
        <v>604</v>
      </c>
      <c r="O79" s="14"/>
      <c r="P79" s="26" t="s">
        <v>605</v>
      </c>
      <c r="Q79" s="26"/>
      <c r="R79" s="14" t="s">
        <v>603</v>
      </c>
      <c r="S79" s="14"/>
      <c r="T79" s="14" t="s">
        <v>606</v>
      </c>
      <c r="U79" s="14"/>
      <c r="V79" s="26" t="s">
        <v>607</v>
      </c>
      <c r="W79" s="26"/>
      <c r="X79" s="14"/>
      <c r="Y79" s="14"/>
      <c r="Z79" s="14"/>
      <c r="AA79" s="14"/>
      <c r="AB79" s="14"/>
      <c r="AC79" s="35"/>
    </row>
    <row r="80" spans="2:29">
      <c r="B80" s="11" t="s">
        <v>306</v>
      </c>
      <c r="C80" s="12" t="s">
        <v>27</v>
      </c>
      <c r="D80" s="12"/>
      <c r="E80" s="9" t="s">
        <v>307</v>
      </c>
      <c r="F80" s="13" t="s">
        <v>608</v>
      </c>
      <c r="G80" s="14"/>
      <c r="H80" s="14"/>
      <c r="I80" s="14"/>
      <c r="J80" s="26"/>
      <c r="K80" s="26"/>
      <c r="L80" s="14" t="s">
        <v>609</v>
      </c>
      <c r="M80" s="14"/>
      <c r="N80" s="14" t="s">
        <v>610</v>
      </c>
      <c r="O80" s="14"/>
      <c r="P80" s="26" t="s">
        <v>611</v>
      </c>
      <c r="Q80" s="26"/>
      <c r="R80" s="14" t="s">
        <v>609</v>
      </c>
      <c r="S80" s="14"/>
      <c r="T80" s="14" t="s">
        <v>612</v>
      </c>
      <c r="U80" s="14"/>
      <c r="V80" s="26" t="s">
        <v>613</v>
      </c>
      <c r="W80" s="26"/>
      <c r="X80" s="14"/>
      <c r="Y80" s="14"/>
      <c r="Z80" s="14"/>
      <c r="AA80" s="14"/>
      <c r="AB80" s="14"/>
      <c r="AC80" s="35"/>
    </row>
    <row r="81" spans="2:29">
      <c r="B81" s="11" t="s">
        <v>311</v>
      </c>
      <c r="C81" s="12" t="s">
        <v>312</v>
      </c>
      <c r="D81" s="12"/>
      <c r="E81" s="9" t="s">
        <v>307</v>
      </c>
      <c r="F81" s="13" t="s">
        <v>614</v>
      </c>
      <c r="G81" s="14"/>
      <c r="H81" s="14"/>
      <c r="I81" s="14"/>
      <c r="J81" s="26"/>
      <c r="K81" s="26"/>
      <c r="L81" s="14" t="s">
        <v>615</v>
      </c>
      <c r="M81" s="14"/>
      <c r="N81" s="14" t="s">
        <v>616</v>
      </c>
      <c r="O81" s="14"/>
      <c r="P81" s="26" t="s">
        <v>617</v>
      </c>
      <c r="Q81" s="26"/>
      <c r="R81" s="14" t="s">
        <v>618</v>
      </c>
      <c r="S81" s="14"/>
      <c r="T81" s="14" t="s">
        <v>619</v>
      </c>
      <c r="U81" s="14"/>
      <c r="V81" s="26" t="s">
        <v>620</v>
      </c>
      <c r="W81" s="26"/>
      <c r="X81" s="14"/>
      <c r="Y81" s="14"/>
      <c r="Z81" s="14"/>
      <c r="AA81" s="14"/>
      <c r="AB81" s="14"/>
      <c r="AC81" s="35"/>
    </row>
    <row r="82" spans="2:29">
      <c r="B82" s="11" t="s">
        <v>621</v>
      </c>
      <c r="C82" s="12" t="s">
        <v>622</v>
      </c>
      <c r="D82" s="12"/>
      <c r="E82" s="9" t="s">
        <v>307</v>
      </c>
      <c r="F82" s="13" t="s">
        <v>623</v>
      </c>
      <c r="G82" s="14"/>
      <c r="H82" s="14"/>
      <c r="I82" s="14"/>
      <c r="J82" s="26"/>
      <c r="K82" s="26"/>
      <c r="L82" s="14" t="s">
        <v>624</v>
      </c>
      <c r="M82" s="14"/>
      <c r="N82" s="14" t="s">
        <v>625</v>
      </c>
      <c r="O82" s="14"/>
      <c r="P82" s="26" t="s">
        <v>626</v>
      </c>
      <c r="Q82" s="26"/>
      <c r="R82" s="14" t="s">
        <v>624</v>
      </c>
      <c r="S82" s="14"/>
      <c r="T82" s="14" t="s">
        <v>627</v>
      </c>
      <c r="U82" s="14"/>
      <c r="V82" s="26" t="s">
        <v>628</v>
      </c>
      <c r="W82" s="26"/>
      <c r="X82" s="14"/>
      <c r="Y82" s="14"/>
      <c r="Z82" s="14"/>
      <c r="AA82" s="14"/>
      <c r="AB82" s="14"/>
      <c r="AC82" s="35"/>
    </row>
    <row r="83" ht="22.5" spans="2:29">
      <c r="B83" s="11" t="s">
        <v>134</v>
      </c>
      <c r="C83" s="12" t="s">
        <v>135</v>
      </c>
      <c r="D83" s="12"/>
      <c r="E83" s="9" t="s">
        <v>59</v>
      </c>
      <c r="F83" s="13" t="s">
        <v>136</v>
      </c>
      <c r="G83" s="14" t="s">
        <v>629</v>
      </c>
      <c r="H83" s="14" t="s">
        <v>630</v>
      </c>
      <c r="I83" s="14"/>
      <c r="J83" s="26" t="s">
        <v>631</v>
      </c>
      <c r="K83" s="26"/>
      <c r="L83" s="14" t="s">
        <v>632</v>
      </c>
      <c r="M83" s="14"/>
      <c r="N83" s="14" t="s">
        <v>633</v>
      </c>
      <c r="O83" s="14"/>
      <c r="P83" s="26" t="s">
        <v>634</v>
      </c>
      <c r="Q83" s="26"/>
      <c r="R83" s="14" t="s">
        <v>635</v>
      </c>
      <c r="S83" s="14"/>
      <c r="T83" s="14" t="s">
        <v>636</v>
      </c>
      <c r="U83" s="14"/>
      <c r="V83" s="26" t="s">
        <v>637</v>
      </c>
      <c r="W83" s="26"/>
      <c r="X83" s="14"/>
      <c r="Y83" s="14"/>
      <c r="Z83" s="14"/>
      <c r="AA83" s="14"/>
      <c r="AB83" s="14"/>
      <c r="AC83" s="35"/>
    </row>
    <row r="84" ht="22.5" spans="2:29">
      <c r="B84" s="11" t="s">
        <v>638</v>
      </c>
      <c r="C84" s="12" t="s">
        <v>639</v>
      </c>
      <c r="D84" s="12"/>
      <c r="E84" s="9" t="s">
        <v>325</v>
      </c>
      <c r="F84" s="13" t="s">
        <v>640</v>
      </c>
      <c r="G84" s="14" t="s">
        <v>641</v>
      </c>
      <c r="H84" s="14" t="s">
        <v>642</v>
      </c>
      <c r="I84" s="14"/>
      <c r="J84" s="26" t="s">
        <v>643</v>
      </c>
      <c r="K84" s="26"/>
      <c r="L84" s="14"/>
      <c r="M84" s="14"/>
      <c r="N84" s="14"/>
      <c r="O84" s="14"/>
      <c r="P84" s="26"/>
      <c r="Q84" s="26"/>
      <c r="R84" s="14"/>
      <c r="S84" s="14"/>
      <c r="T84" s="14"/>
      <c r="U84" s="14"/>
      <c r="V84" s="26"/>
      <c r="W84" s="26"/>
      <c r="X84" s="14"/>
      <c r="Y84" s="14"/>
      <c r="Z84" s="14"/>
      <c r="AA84" s="14"/>
      <c r="AB84" s="14"/>
      <c r="AC84" s="35"/>
    </row>
    <row r="85" spans="2:29">
      <c r="B85" s="16" t="s">
        <v>644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3" t="s">
        <v>477</v>
      </c>
      <c r="AA85" s="3"/>
      <c r="AB85" s="3"/>
      <c r="AC85" s="3"/>
    </row>
    <row r="86" spans="2:29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2:29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ht="22.5" spans="2:29">
      <c r="B88" s="1" t="s">
        <v>51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2:29">
      <c r="B89" s="2" t="s">
        <v>250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8"/>
      <c r="W89" s="28"/>
      <c r="X89" s="28"/>
      <c r="Y89" s="28"/>
      <c r="Z89" s="28"/>
      <c r="AA89" s="28"/>
      <c r="AB89" s="28"/>
      <c r="AC89" s="28"/>
    </row>
    <row r="90" spans="2:29">
      <c r="B90" s="3" t="s">
        <v>251</v>
      </c>
      <c r="C90" s="3"/>
      <c r="D90" s="3"/>
      <c r="E90" s="3"/>
      <c r="F90" s="3"/>
      <c r="G90" s="3"/>
      <c r="H90" s="3"/>
      <c r="I90" s="16" t="s">
        <v>54</v>
      </c>
      <c r="J90" s="16"/>
      <c r="K90" s="3" t="s">
        <v>10</v>
      </c>
      <c r="L90" s="3"/>
      <c r="M90" s="16" t="s">
        <v>55</v>
      </c>
      <c r="N90" s="16"/>
      <c r="O90" s="25" t="s">
        <v>252</v>
      </c>
      <c r="P90" s="25"/>
      <c r="Q90" s="16" t="s">
        <v>57</v>
      </c>
      <c r="R90" s="16"/>
      <c r="S90" s="29" t="s">
        <v>497</v>
      </c>
      <c r="T90" s="29"/>
      <c r="U90" s="3" t="s">
        <v>59</v>
      </c>
      <c r="V90" s="3"/>
      <c r="W90" s="16" t="s">
        <v>60</v>
      </c>
      <c r="X90" s="16"/>
      <c r="Y90" s="3"/>
      <c r="Z90" s="3"/>
      <c r="AA90" s="3" t="s">
        <v>59</v>
      </c>
      <c r="AB90" s="3"/>
      <c r="AC90" s="16" t="s">
        <v>61</v>
      </c>
    </row>
    <row r="91" ht="15" spans="2:29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ht="15" spans="2:29">
      <c r="B92" s="5" t="s">
        <v>62</v>
      </c>
      <c r="C92" s="6" t="s">
        <v>63</v>
      </c>
      <c r="D92" s="6"/>
      <c r="E92" s="6"/>
      <c r="F92" s="6"/>
      <c r="G92" s="7" t="s">
        <v>498</v>
      </c>
      <c r="H92" s="7"/>
      <c r="I92" s="7"/>
      <c r="J92" s="7"/>
      <c r="K92" s="7"/>
      <c r="L92" s="7" t="s">
        <v>499</v>
      </c>
      <c r="M92" s="7"/>
      <c r="N92" s="7"/>
      <c r="O92" s="7"/>
      <c r="P92" s="7"/>
      <c r="Q92" s="7"/>
      <c r="R92" s="7" t="s">
        <v>500</v>
      </c>
      <c r="S92" s="7"/>
      <c r="T92" s="7"/>
      <c r="U92" s="7"/>
      <c r="V92" s="7"/>
      <c r="W92" s="7"/>
      <c r="X92" s="31" t="s">
        <v>499</v>
      </c>
      <c r="Y92" s="31"/>
      <c r="Z92" s="31"/>
      <c r="AA92" s="31"/>
      <c r="AB92" s="31"/>
      <c r="AC92" s="31"/>
    </row>
    <row r="93" ht="15" spans="2:29">
      <c r="B93" s="5"/>
      <c r="C93" s="8" t="s">
        <v>67</v>
      </c>
      <c r="D93" s="8"/>
      <c r="E93" s="8"/>
      <c r="F93" s="8"/>
      <c r="G93" s="9" t="s">
        <v>501</v>
      </c>
      <c r="H93" s="9"/>
      <c r="I93" s="9"/>
      <c r="J93" s="9"/>
      <c r="K93" s="9"/>
      <c r="L93" s="9" t="s">
        <v>502</v>
      </c>
      <c r="M93" s="9"/>
      <c r="N93" s="9"/>
      <c r="O93" s="9"/>
      <c r="P93" s="9"/>
      <c r="Q93" s="9"/>
      <c r="R93" s="9" t="s">
        <v>503</v>
      </c>
      <c r="S93" s="9"/>
      <c r="T93" s="9"/>
      <c r="U93" s="9"/>
      <c r="V93" s="9"/>
      <c r="W93" s="9"/>
      <c r="X93" s="32" t="s">
        <v>504</v>
      </c>
      <c r="Y93" s="32"/>
      <c r="Z93" s="32"/>
      <c r="AA93" s="32"/>
      <c r="AB93" s="32"/>
      <c r="AC93" s="32"/>
    </row>
    <row r="94" ht="15" spans="2:29">
      <c r="B94" s="5"/>
      <c r="C94" s="8" t="s">
        <v>71</v>
      </c>
      <c r="D94" s="8"/>
      <c r="E94" s="8"/>
      <c r="F94" s="8"/>
      <c r="G94" s="9" t="s">
        <v>505</v>
      </c>
      <c r="H94" s="9"/>
      <c r="I94" s="9"/>
      <c r="J94" s="9"/>
      <c r="K94" s="9"/>
      <c r="L94" s="9" t="s">
        <v>506</v>
      </c>
      <c r="M94" s="9"/>
      <c r="N94" s="9"/>
      <c r="O94" s="9"/>
      <c r="P94" s="9"/>
      <c r="Q94" s="9"/>
      <c r="R94" s="9" t="s">
        <v>506</v>
      </c>
      <c r="S94" s="9"/>
      <c r="T94" s="9"/>
      <c r="U94" s="9"/>
      <c r="V94" s="9"/>
      <c r="W94" s="9"/>
      <c r="X94" s="32" t="s">
        <v>507</v>
      </c>
      <c r="Y94" s="32"/>
      <c r="Z94" s="32"/>
      <c r="AA94" s="32"/>
      <c r="AB94" s="32"/>
      <c r="AC94" s="32"/>
    </row>
    <row r="95" ht="15" spans="2:29">
      <c r="B95" s="5"/>
      <c r="C95" s="8" t="s">
        <v>74</v>
      </c>
      <c r="D95" s="8"/>
      <c r="E95" s="8"/>
      <c r="F95" s="8"/>
      <c r="G95" s="10" t="s">
        <v>508</v>
      </c>
      <c r="H95" s="10"/>
      <c r="I95" s="10"/>
      <c r="J95" s="10"/>
      <c r="K95" s="10"/>
      <c r="L95" s="10" t="s">
        <v>509</v>
      </c>
      <c r="M95" s="10"/>
      <c r="N95" s="10"/>
      <c r="O95" s="10"/>
      <c r="P95" s="10"/>
      <c r="Q95" s="10"/>
      <c r="R95" s="10" t="s">
        <v>510</v>
      </c>
      <c r="S95" s="10"/>
      <c r="T95" s="10"/>
      <c r="U95" s="10"/>
      <c r="V95" s="10"/>
      <c r="W95" s="10"/>
      <c r="X95" s="33" t="s">
        <v>511</v>
      </c>
      <c r="Y95" s="33"/>
      <c r="Z95" s="33"/>
      <c r="AA95" s="33"/>
      <c r="AB95" s="33"/>
      <c r="AC95" s="33"/>
    </row>
    <row r="96" ht="15" spans="2:29">
      <c r="B96" s="5"/>
      <c r="C96" s="8" t="s">
        <v>78</v>
      </c>
      <c r="D96" s="8"/>
      <c r="E96" s="8"/>
      <c r="F96" s="8"/>
      <c r="G96" s="9" t="s">
        <v>512</v>
      </c>
      <c r="H96" s="9"/>
      <c r="I96" s="9"/>
      <c r="J96" s="9"/>
      <c r="K96" s="9"/>
      <c r="L96" s="9" t="s">
        <v>513</v>
      </c>
      <c r="M96" s="9"/>
      <c r="N96" s="9"/>
      <c r="O96" s="9"/>
      <c r="P96" s="9"/>
      <c r="Q96" s="9"/>
      <c r="R96" s="9" t="s">
        <v>514</v>
      </c>
      <c r="S96" s="9"/>
      <c r="T96" s="9"/>
      <c r="U96" s="9"/>
      <c r="V96" s="9"/>
      <c r="W96" s="9"/>
      <c r="X96" s="32" t="s">
        <v>515</v>
      </c>
      <c r="Y96" s="32"/>
      <c r="Z96" s="32"/>
      <c r="AA96" s="32"/>
      <c r="AB96" s="32"/>
      <c r="AC96" s="32"/>
    </row>
    <row r="97" ht="21" spans="2:29">
      <c r="B97" s="5"/>
      <c r="C97" s="8" t="s">
        <v>82</v>
      </c>
      <c r="D97" s="8"/>
      <c r="E97" s="8" t="s">
        <v>3</v>
      </c>
      <c r="F97" s="8" t="s">
        <v>83</v>
      </c>
      <c r="G97" s="8" t="s">
        <v>84</v>
      </c>
      <c r="H97" s="8" t="s">
        <v>4</v>
      </c>
      <c r="I97" s="8"/>
      <c r="J97" s="8" t="s">
        <v>85</v>
      </c>
      <c r="K97" s="8"/>
      <c r="L97" s="8" t="s">
        <v>84</v>
      </c>
      <c r="M97" s="8"/>
      <c r="N97" s="8" t="s">
        <v>4</v>
      </c>
      <c r="O97" s="8"/>
      <c r="P97" s="8" t="s">
        <v>85</v>
      </c>
      <c r="Q97" s="8"/>
      <c r="R97" s="8" t="s">
        <v>84</v>
      </c>
      <c r="S97" s="8"/>
      <c r="T97" s="8" t="s">
        <v>4</v>
      </c>
      <c r="U97" s="8"/>
      <c r="V97" s="8" t="s">
        <v>85</v>
      </c>
      <c r="W97" s="8"/>
      <c r="X97" s="8" t="s">
        <v>84</v>
      </c>
      <c r="Y97" s="8"/>
      <c r="Z97" s="8" t="s">
        <v>4</v>
      </c>
      <c r="AA97" s="8"/>
      <c r="AB97" s="8"/>
      <c r="AC97" s="34" t="s">
        <v>85</v>
      </c>
    </row>
    <row r="98" ht="22.5" spans="2:29">
      <c r="B98" s="11" t="s">
        <v>638</v>
      </c>
      <c r="C98" s="12" t="s">
        <v>645</v>
      </c>
      <c r="D98" s="12"/>
      <c r="E98" s="9" t="s">
        <v>325</v>
      </c>
      <c r="F98" s="13" t="s">
        <v>646</v>
      </c>
      <c r="G98" s="14" t="s">
        <v>647</v>
      </c>
      <c r="H98" s="14" t="s">
        <v>648</v>
      </c>
      <c r="I98" s="14"/>
      <c r="J98" s="26" t="s">
        <v>649</v>
      </c>
      <c r="K98" s="26"/>
      <c r="L98" s="14"/>
      <c r="M98" s="14"/>
      <c r="N98" s="14"/>
      <c r="O98" s="14"/>
      <c r="P98" s="26"/>
      <c r="Q98" s="26"/>
      <c r="R98" s="14"/>
      <c r="S98" s="14"/>
      <c r="T98" s="14"/>
      <c r="U98" s="14"/>
      <c r="V98" s="26"/>
      <c r="W98" s="26"/>
      <c r="X98" s="14"/>
      <c r="Y98" s="14"/>
      <c r="Z98" s="14"/>
      <c r="AA98" s="14"/>
      <c r="AB98" s="14"/>
      <c r="AC98" s="35"/>
    </row>
    <row r="99" spans="2:29">
      <c r="B99" s="11" t="s">
        <v>638</v>
      </c>
      <c r="C99" s="12" t="s">
        <v>650</v>
      </c>
      <c r="D99" s="12"/>
      <c r="E99" s="9" t="s">
        <v>325</v>
      </c>
      <c r="F99" s="13" t="s">
        <v>651</v>
      </c>
      <c r="G99" s="14" t="s">
        <v>652</v>
      </c>
      <c r="H99" s="14" t="s">
        <v>653</v>
      </c>
      <c r="I99" s="14"/>
      <c r="J99" s="26" t="s">
        <v>654</v>
      </c>
      <c r="K99" s="26"/>
      <c r="L99" s="14"/>
      <c r="M99" s="14"/>
      <c r="N99" s="14"/>
      <c r="O99" s="14"/>
      <c r="P99" s="26"/>
      <c r="Q99" s="26"/>
      <c r="R99" s="14"/>
      <c r="S99" s="14"/>
      <c r="T99" s="14"/>
      <c r="U99" s="14"/>
      <c r="V99" s="26"/>
      <c r="W99" s="26"/>
      <c r="X99" s="14"/>
      <c r="Y99" s="14"/>
      <c r="Z99" s="14"/>
      <c r="AA99" s="14"/>
      <c r="AB99" s="14"/>
      <c r="AC99" s="35"/>
    </row>
    <row r="100" spans="2:29">
      <c r="B100" s="11" t="s">
        <v>149</v>
      </c>
      <c r="C100" s="12" t="s">
        <v>150</v>
      </c>
      <c r="D100" s="12"/>
      <c r="E100" s="9" t="s">
        <v>45</v>
      </c>
      <c r="F100" s="13" t="s">
        <v>151</v>
      </c>
      <c r="G100" s="14" t="s">
        <v>655</v>
      </c>
      <c r="H100" s="14" t="s">
        <v>656</v>
      </c>
      <c r="I100" s="14"/>
      <c r="J100" s="26" t="s">
        <v>657</v>
      </c>
      <c r="K100" s="26"/>
      <c r="L100" s="14"/>
      <c r="M100" s="14"/>
      <c r="N100" s="14"/>
      <c r="O100" s="14"/>
      <c r="P100" s="26"/>
      <c r="Q100" s="26"/>
      <c r="R100" s="14"/>
      <c r="S100" s="14"/>
      <c r="T100" s="14"/>
      <c r="U100" s="14"/>
      <c r="V100" s="26"/>
      <c r="W100" s="26"/>
      <c r="X100" s="14"/>
      <c r="Y100" s="14"/>
      <c r="Z100" s="14"/>
      <c r="AA100" s="14"/>
      <c r="AB100" s="14"/>
      <c r="AC100" s="35"/>
    </row>
    <row r="101" spans="2:29">
      <c r="B101" s="11" t="s">
        <v>658</v>
      </c>
      <c r="C101" s="12" t="s">
        <v>659</v>
      </c>
      <c r="D101" s="12"/>
      <c r="E101" s="9" t="s">
        <v>45</v>
      </c>
      <c r="F101" s="13" t="s">
        <v>660</v>
      </c>
      <c r="G101" s="14" t="s">
        <v>655</v>
      </c>
      <c r="H101" s="14" t="s">
        <v>656</v>
      </c>
      <c r="I101" s="14"/>
      <c r="J101" s="26" t="s">
        <v>661</v>
      </c>
      <c r="K101" s="26"/>
      <c r="L101" s="14"/>
      <c r="M101" s="14"/>
      <c r="N101" s="14"/>
      <c r="O101" s="14"/>
      <c r="P101" s="26"/>
      <c r="Q101" s="26"/>
      <c r="R101" s="14"/>
      <c r="S101" s="14"/>
      <c r="T101" s="14"/>
      <c r="U101" s="14"/>
      <c r="V101" s="26"/>
      <c r="W101" s="26"/>
      <c r="X101" s="14"/>
      <c r="Y101" s="14"/>
      <c r="Z101" s="14"/>
      <c r="AA101" s="14"/>
      <c r="AB101" s="14"/>
      <c r="AC101" s="35"/>
    </row>
    <row r="102" spans="2:29">
      <c r="B102" s="11" t="s">
        <v>662</v>
      </c>
      <c r="C102" s="12" t="s">
        <v>663</v>
      </c>
      <c r="D102" s="12"/>
      <c r="E102" s="9" t="s">
        <v>45</v>
      </c>
      <c r="F102" s="13" t="s">
        <v>664</v>
      </c>
      <c r="G102" s="14"/>
      <c r="H102" s="14"/>
      <c r="I102" s="14"/>
      <c r="J102" s="26"/>
      <c r="K102" s="26"/>
      <c r="L102" s="14"/>
      <c r="M102" s="14"/>
      <c r="N102" s="14"/>
      <c r="O102" s="14"/>
      <c r="P102" s="26"/>
      <c r="Q102" s="26"/>
      <c r="R102" s="14" t="s">
        <v>665</v>
      </c>
      <c r="S102" s="14"/>
      <c r="T102" s="14" t="s">
        <v>666</v>
      </c>
      <c r="U102" s="14"/>
      <c r="V102" s="26" t="s">
        <v>667</v>
      </c>
      <c r="W102" s="26"/>
      <c r="X102" s="14"/>
      <c r="Y102" s="14"/>
      <c r="Z102" s="14"/>
      <c r="AA102" s="14"/>
      <c r="AB102" s="14"/>
      <c r="AC102" s="35"/>
    </row>
    <row r="103" spans="2:29">
      <c r="B103" s="11" t="s">
        <v>161</v>
      </c>
      <c r="C103" s="12" t="s">
        <v>162</v>
      </c>
      <c r="D103" s="12"/>
      <c r="E103" s="9" t="s">
        <v>45</v>
      </c>
      <c r="F103" s="13" t="s">
        <v>163</v>
      </c>
      <c r="G103" s="14" t="s">
        <v>668</v>
      </c>
      <c r="H103" s="14" t="s">
        <v>669</v>
      </c>
      <c r="I103" s="14"/>
      <c r="J103" s="26" t="s">
        <v>670</v>
      </c>
      <c r="K103" s="26"/>
      <c r="L103" s="14"/>
      <c r="M103" s="14"/>
      <c r="N103" s="14"/>
      <c r="O103" s="14"/>
      <c r="P103" s="26"/>
      <c r="Q103" s="26"/>
      <c r="R103" s="14"/>
      <c r="S103" s="14"/>
      <c r="T103" s="14"/>
      <c r="U103" s="14"/>
      <c r="V103" s="26"/>
      <c r="W103" s="26"/>
      <c r="X103" s="14"/>
      <c r="Y103" s="14"/>
      <c r="Z103" s="14"/>
      <c r="AA103" s="14"/>
      <c r="AB103" s="14"/>
      <c r="AC103" s="35"/>
    </row>
    <row r="104" ht="22.5" spans="2:29">
      <c r="B104" s="11" t="s">
        <v>180</v>
      </c>
      <c r="C104" s="12" t="s">
        <v>181</v>
      </c>
      <c r="D104" s="12"/>
      <c r="E104" s="9" t="s">
        <v>59</v>
      </c>
      <c r="F104" s="13" t="s">
        <v>136</v>
      </c>
      <c r="G104" s="14" t="s">
        <v>671</v>
      </c>
      <c r="H104" s="14" t="s">
        <v>672</v>
      </c>
      <c r="I104" s="14"/>
      <c r="J104" s="26" t="s">
        <v>673</v>
      </c>
      <c r="K104" s="26"/>
      <c r="L104" s="14" t="s">
        <v>674</v>
      </c>
      <c r="M104" s="14"/>
      <c r="N104" s="14" t="s">
        <v>675</v>
      </c>
      <c r="O104" s="14"/>
      <c r="P104" s="26" t="s">
        <v>676</v>
      </c>
      <c r="Q104" s="26"/>
      <c r="R104" s="14" t="s">
        <v>677</v>
      </c>
      <c r="S104" s="14"/>
      <c r="T104" s="14" t="s">
        <v>678</v>
      </c>
      <c r="U104" s="14"/>
      <c r="V104" s="26" t="s">
        <v>679</v>
      </c>
      <c r="W104" s="26"/>
      <c r="X104" s="14"/>
      <c r="Y104" s="14"/>
      <c r="Z104" s="14"/>
      <c r="AA104" s="14"/>
      <c r="AB104" s="14"/>
      <c r="AC104" s="35"/>
    </row>
    <row r="105" ht="22.5" spans="2:29">
      <c r="B105" s="11" t="s">
        <v>185</v>
      </c>
      <c r="C105" s="12" t="s">
        <v>186</v>
      </c>
      <c r="D105" s="12"/>
      <c r="E105" s="9" t="s">
        <v>59</v>
      </c>
      <c r="F105" s="13" t="s">
        <v>136</v>
      </c>
      <c r="G105" s="14" t="s">
        <v>680</v>
      </c>
      <c r="H105" s="14" t="s">
        <v>681</v>
      </c>
      <c r="I105" s="14"/>
      <c r="J105" s="26" t="s">
        <v>682</v>
      </c>
      <c r="K105" s="26"/>
      <c r="L105" s="14" t="s">
        <v>683</v>
      </c>
      <c r="M105" s="14"/>
      <c r="N105" s="14" t="s">
        <v>684</v>
      </c>
      <c r="O105" s="14"/>
      <c r="P105" s="26" t="s">
        <v>685</v>
      </c>
      <c r="Q105" s="26"/>
      <c r="R105" s="14" t="s">
        <v>686</v>
      </c>
      <c r="S105" s="14"/>
      <c r="T105" s="14" t="s">
        <v>687</v>
      </c>
      <c r="U105" s="14"/>
      <c r="V105" s="26" t="s">
        <v>688</v>
      </c>
      <c r="W105" s="26"/>
      <c r="X105" s="14" t="s">
        <v>689</v>
      </c>
      <c r="Y105" s="14"/>
      <c r="Z105" s="14" t="s">
        <v>690</v>
      </c>
      <c r="AA105" s="14"/>
      <c r="AB105" s="14"/>
      <c r="AC105" s="35" t="s">
        <v>691</v>
      </c>
    </row>
    <row r="106" spans="2:29">
      <c r="B106" s="11"/>
      <c r="C106" s="12"/>
      <c r="D106" s="12"/>
      <c r="E106" s="9"/>
      <c r="F106" s="13"/>
      <c r="G106" s="14"/>
      <c r="H106" s="14"/>
      <c r="I106" s="14"/>
      <c r="J106" s="26"/>
      <c r="K106" s="26"/>
      <c r="L106" s="14"/>
      <c r="M106" s="14"/>
      <c r="N106" s="14"/>
      <c r="O106" s="14"/>
      <c r="P106" s="26"/>
      <c r="Q106" s="26"/>
      <c r="R106" s="14"/>
      <c r="S106" s="14"/>
      <c r="T106" s="14"/>
      <c r="U106" s="14"/>
      <c r="V106" s="26"/>
      <c r="W106" s="26"/>
      <c r="X106" s="14"/>
      <c r="Y106" s="14"/>
      <c r="Z106" s="14"/>
      <c r="AA106" s="14"/>
      <c r="AB106" s="14"/>
      <c r="AC106" s="35"/>
    </row>
    <row r="107" spans="2:29">
      <c r="B107" s="17"/>
      <c r="C107" s="12" t="s">
        <v>135</v>
      </c>
      <c r="D107" s="12"/>
      <c r="E107" s="9" t="s">
        <v>59</v>
      </c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36"/>
    </row>
    <row r="108" spans="2:29">
      <c r="B108" s="17"/>
      <c r="C108" s="12" t="s">
        <v>200</v>
      </c>
      <c r="D108" s="12"/>
      <c r="E108" s="9" t="s">
        <v>59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36"/>
    </row>
    <row r="109" spans="2:29">
      <c r="B109" s="17"/>
      <c r="C109" s="12" t="s">
        <v>201</v>
      </c>
      <c r="D109" s="12" t="s">
        <v>202</v>
      </c>
      <c r="E109" s="9" t="s">
        <v>59</v>
      </c>
      <c r="F109" s="1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36"/>
    </row>
    <row r="110" spans="2:29">
      <c r="B110" s="17"/>
      <c r="C110" s="12"/>
      <c r="D110" s="12" t="s">
        <v>209</v>
      </c>
      <c r="E110" s="9" t="s">
        <v>59</v>
      </c>
      <c r="F110" s="1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36"/>
    </row>
    <row r="111" ht="22.5" spans="2:29">
      <c r="B111" s="17"/>
      <c r="C111" s="12" t="s">
        <v>210</v>
      </c>
      <c r="D111" s="9" t="s">
        <v>211</v>
      </c>
      <c r="E111" s="9" t="s">
        <v>59</v>
      </c>
      <c r="F111" s="19"/>
      <c r="G111" s="14" t="s">
        <v>212</v>
      </c>
      <c r="H111" s="18"/>
      <c r="I111" s="18"/>
      <c r="J111" s="26" t="s">
        <v>692</v>
      </c>
      <c r="K111" s="26"/>
      <c r="L111" s="14" t="s">
        <v>212</v>
      </c>
      <c r="M111" s="14"/>
      <c r="N111" s="18"/>
      <c r="O111" s="18"/>
      <c r="P111" s="26" t="s">
        <v>693</v>
      </c>
      <c r="Q111" s="26"/>
      <c r="R111" s="14" t="s">
        <v>212</v>
      </c>
      <c r="S111" s="14"/>
      <c r="T111" s="18"/>
      <c r="U111" s="18"/>
      <c r="V111" s="26" t="s">
        <v>694</v>
      </c>
      <c r="W111" s="26"/>
      <c r="X111" s="14" t="s">
        <v>212</v>
      </c>
      <c r="Y111" s="14"/>
      <c r="Z111" s="18"/>
      <c r="AA111" s="18"/>
      <c r="AB111" s="18"/>
      <c r="AC111" s="35" t="s">
        <v>695</v>
      </c>
    </row>
    <row r="112" spans="2:29">
      <c r="B112" s="17"/>
      <c r="C112" s="12"/>
      <c r="D112" s="9" t="s">
        <v>217</v>
      </c>
      <c r="E112" s="9" t="s">
        <v>59</v>
      </c>
      <c r="F112" s="1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36"/>
    </row>
    <row r="113" spans="2:29">
      <c r="B113" s="17"/>
      <c r="C113" s="12" t="s">
        <v>224</v>
      </c>
      <c r="D113" s="12"/>
      <c r="E113" s="9" t="s">
        <v>59</v>
      </c>
      <c r="F113" s="1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36"/>
    </row>
    <row r="114" ht="22.5" spans="2:29">
      <c r="B114" s="17"/>
      <c r="C114" s="12" t="s">
        <v>230</v>
      </c>
      <c r="D114" s="12"/>
      <c r="E114" s="9" t="s">
        <v>59</v>
      </c>
      <c r="F114" s="19"/>
      <c r="G114" s="14" t="s">
        <v>231</v>
      </c>
      <c r="H114" s="18"/>
      <c r="I114" s="18"/>
      <c r="J114" s="26" t="s">
        <v>696</v>
      </c>
      <c r="K114" s="26"/>
      <c r="L114" s="14" t="s">
        <v>231</v>
      </c>
      <c r="M114" s="14"/>
      <c r="N114" s="18"/>
      <c r="O114" s="18"/>
      <c r="P114" s="26" t="s">
        <v>697</v>
      </c>
      <c r="Q114" s="26"/>
      <c r="R114" s="14" t="s">
        <v>231</v>
      </c>
      <c r="S114" s="14"/>
      <c r="T114" s="18"/>
      <c r="U114" s="18"/>
      <c r="V114" s="26" t="s">
        <v>698</v>
      </c>
      <c r="W114" s="26"/>
      <c r="X114" s="14" t="s">
        <v>231</v>
      </c>
      <c r="Y114" s="14"/>
      <c r="Z114" s="18"/>
      <c r="AA114" s="18"/>
      <c r="AB114" s="18"/>
      <c r="AC114" s="35" t="s">
        <v>699</v>
      </c>
    </row>
    <row r="115" ht="22.5" spans="2:29">
      <c r="B115" s="17"/>
      <c r="C115" s="12" t="s">
        <v>12</v>
      </c>
      <c r="D115" s="12"/>
      <c r="E115" s="9" t="s">
        <v>59</v>
      </c>
      <c r="F115" s="19"/>
      <c r="G115" s="18"/>
      <c r="H115" s="18"/>
      <c r="I115" s="18"/>
      <c r="J115" s="26" t="s">
        <v>700</v>
      </c>
      <c r="K115" s="26"/>
      <c r="L115" s="18"/>
      <c r="M115" s="18"/>
      <c r="N115" s="18"/>
      <c r="O115" s="18"/>
      <c r="P115" s="26" t="s">
        <v>701</v>
      </c>
      <c r="Q115" s="26"/>
      <c r="R115" s="18"/>
      <c r="S115" s="18"/>
      <c r="T115" s="18"/>
      <c r="U115" s="18"/>
      <c r="V115" s="26" t="s">
        <v>702</v>
      </c>
      <c r="W115" s="26"/>
      <c r="X115" s="18"/>
      <c r="Y115" s="18"/>
      <c r="Z115" s="18"/>
      <c r="AA115" s="18"/>
      <c r="AB115" s="18"/>
      <c r="AC115" s="35" t="s">
        <v>703</v>
      </c>
    </row>
    <row r="116" spans="2:29">
      <c r="B116" s="17"/>
      <c r="C116" s="12" t="s">
        <v>240</v>
      </c>
      <c r="D116" s="12"/>
      <c r="E116" s="9" t="s">
        <v>59</v>
      </c>
      <c r="F116" s="19"/>
      <c r="G116" s="18"/>
      <c r="H116" s="18"/>
      <c r="I116" s="18"/>
      <c r="J116" s="26" t="s">
        <v>704</v>
      </c>
      <c r="K116" s="26"/>
      <c r="L116" s="18"/>
      <c r="M116" s="18"/>
      <c r="N116" s="18"/>
      <c r="O116" s="18"/>
      <c r="P116" s="26" t="s">
        <v>705</v>
      </c>
      <c r="Q116" s="26"/>
      <c r="R116" s="18"/>
      <c r="S116" s="18"/>
      <c r="T116" s="18"/>
      <c r="U116" s="18"/>
      <c r="V116" s="26" t="s">
        <v>706</v>
      </c>
      <c r="W116" s="26"/>
      <c r="X116" s="18"/>
      <c r="Y116" s="18"/>
      <c r="Z116" s="18"/>
      <c r="AA116" s="18"/>
      <c r="AB116" s="18"/>
      <c r="AC116" s="35" t="s">
        <v>707</v>
      </c>
    </row>
    <row r="117" ht="15" spans="2:29">
      <c r="B117" s="20"/>
      <c r="C117" s="21" t="s">
        <v>245</v>
      </c>
      <c r="D117" s="21"/>
      <c r="E117" s="22" t="s">
        <v>59</v>
      </c>
      <c r="F117" s="23"/>
      <c r="G117" s="24"/>
      <c r="H117" s="24"/>
      <c r="I117" s="24"/>
      <c r="J117" s="27" t="s">
        <v>708</v>
      </c>
      <c r="K117" s="27"/>
      <c r="L117" s="24"/>
      <c r="M117" s="24"/>
      <c r="N117" s="24"/>
      <c r="O117" s="24"/>
      <c r="P117" s="27" t="s">
        <v>709</v>
      </c>
      <c r="Q117" s="27"/>
      <c r="R117" s="24"/>
      <c r="S117" s="24"/>
      <c r="T117" s="24"/>
      <c r="U117" s="24"/>
      <c r="V117" s="27" t="s">
        <v>710</v>
      </c>
      <c r="W117" s="27"/>
      <c r="X117" s="24"/>
      <c r="Y117" s="24"/>
      <c r="Z117" s="24"/>
      <c r="AA117" s="24"/>
      <c r="AB117" s="24"/>
      <c r="AC117" s="37" t="s">
        <v>711</v>
      </c>
    </row>
    <row r="118" spans="2:29">
      <c r="B118" s="16" t="s">
        <v>712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3" t="s">
        <v>477</v>
      </c>
      <c r="AA118" s="3"/>
      <c r="AB118" s="3"/>
      <c r="AC118" s="3"/>
    </row>
    <row r="119" spans="2:29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2:29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ht="22.5" spans="2:29">
      <c r="B121" s="1" t="s">
        <v>51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2:29">
      <c r="B122" s="2" t="s">
        <v>250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8"/>
      <c r="W122" s="28"/>
      <c r="X122" s="28"/>
      <c r="Y122" s="28"/>
      <c r="Z122" s="28"/>
      <c r="AA122" s="28"/>
      <c r="AB122" s="28"/>
      <c r="AC122" s="28"/>
    </row>
    <row r="123" spans="2:29">
      <c r="B123" s="3" t="s">
        <v>251</v>
      </c>
      <c r="C123" s="3"/>
      <c r="D123" s="3"/>
      <c r="E123" s="3"/>
      <c r="F123" s="3"/>
      <c r="G123" s="3"/>
      <c r="H123" s="3"/>
      <c r="I123" s="16" t="s">
        <v>54</v>
      </c>
      <c r="J123" s="16"/>
      <c r="K123" s="3" t="s">
        <v>10</v>
      </c>
      <c r="L123" s="3"/>
      <c r="M123" s="16" t="s">
        <v>55</v>
      </c>
      <c r="N123" s="16"/>
      <c r="O123" s="25" t="s">
        <v>252</v>
      </c>
      <c r="P123" s="25"/>
      <c r="Q123" s="16" t="s">
        <v>57</v>
      </c>
      <c r="R123" s="16"/>
      <c r="S123" s="29" t="s">
        <v>497</v>
      </c>
      <c r="T123" s="29"/>
      <c r="U123" s="3" t="s">
        <v>59</v>
      </c>
      <c r="V123" s="3"/>
      <c r="W123" s="16" t="s">
        <v>60</v>
      </c>
      <c r="X123" s="16"/>
      <c r="Y123" s="3"/>
      <c r="Z123" s="3"/>
      <c r="AA123" s="3" t="s">
        <v>59</v>
      </c>
      <c r="AB123" s="3"/>
      <c r="AC123" s="16" t="s">
        <v>61</v>
      </c>
    </row>
    <row r="124" ht="15" spans="2:29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ht="15" spans="2:29">
      <c r="B125" s="5" t="s">
        <v>62</v>
      </c>
      <c r="C125" s="6" t="s">
        <v>63</v>
      </c>
      <c r="D125" s="6"/>
      <c r="E125" s="6"/>
      <c r="F125" s="6"/>
      <c r="G125" s="7" t="s">
        <v>713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30" t="s">
        <v>66</v>
      </c>
      <c r="Y125" s="30"/>
      <c r="Z125" s="30"/>
      <c r="AA125" s="30"/>
      <c r="AB125" s="30"/>
      <c r="AC125" s="30"/>
    </row>
    <row r="126" ht="15" spans="2:29">
      <c r="B126" s="5"/>
      <c r="C126" s="8" t="s">
        <v>67</v>
      </c>
      <c r="D126" s="8"/>
      <c r="E126" s="8"/>
      <c r="F126" s="8"/>
      <c r="G126" s="9" t="s">
        <v>714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30"/>
      <c r="Y126" s="30"/>
      <c r="Z126" s="30"/>
      <c r="AA126" s="30"/>
      <c r="AB126" s="30"/>
      <c r="AC126" s="30"/>
    </row>
    <row r="127" ht="15" spans="2:29">
      <c r="B127" s="5"/>
      <c r="C127" s="8" t="s">
        <v>71</v>
      </c>
      <c r="D127" s="8"/>
      <c r="E127" s="8"/>
      <c r="F127" s="8"/>
      <c r="G127" s="9" t="s">
        <v>715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30"/>
      <c r="Y127" s="30"/>
      <c r="Z127" s="30"/>
      <c r="AA127" s="30"/>
      <c r="AB127" s="30"/>
      <c r="AC127" s="30"/>
    </row>
    <row r="128" ht="15" spans="2:29">
      <c r="B128" s="5"/>
      <c r="C128" s="8" t="s">
        <v>74</v>
      </c>
      <c r="D128" s="8"/>
      <c r="E128" s="8"/>
      <c r="F128" s="8"/>
      <c r="G128" s="10" t="s">
        <v>716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30"/>
      <c r="Y128" s="30"/>
      <c r="Z128" s="30"/>
      <c r="AA128" s="30"/>
      <c r="AB128" s="30"/>
      <c r="AC128" s="30"/>
    </row>
    <row r="129" ht="15" spans="2:29">
      <c r="B129" s="5"/>
      <c r="C129" s="8" t="s">
        <v>78</v>
      </c>
      <c r="D129" s="8"/>
      <c r="E129" s="8"/>
      <c r="F129" s="8"/>
      <c r="G129" s="9" t="s">
        <v>717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30"/>
      <c r="Y129" s="30"/>
      <c r="Z129" s="30"/>
      <c r="AA129" s="30"/>
      <c r="AB129" s="30"/>
      <c r="AC129" s="30"/>
    </row>
    <row r="130" spans="2:29">
      <c r="B130" s="5"/>
      <c r="C130" s="8" t="s">
        <v>82</v>
      </c>
      <c r="D130" s="8"/>
      <c r="E130" s="8" t="s">
        <v>3</v>
      </c>
      <c r="F130" s="8" t="s">
        <v>83</v>
      </c>
      <c r="G130" s="8" t="s">
        <v>84</v>
      </c>
      <c r="H130" s="8" t="s">
        <v>4</v>
      </c>
      <c r="I130" s="8"/>
      <c r="J130" s="8" t="s">
        <v>85</v>
      </c>
      <c r="K130" s="8"/>
      <c r="L130" s="8" t="s">
        <v>84</v>
      </c>
      <c r="M130" s="8"/>
      <c r="N130" s="8" t="s">
        <v>4</v>
      </c>
      <c r="O130" s="8"/>
      <c r="P130" s="8" t="s">
        <v>85</v>
      </c>
      <c r="Q130" s="8"/>
      <c r="R130" s="8" t="s">
        <v>84</v>
      </c>
      <c r="S130" s="8"/>
      <c r="T130" s="8" t="s">
        <v>4</v>
      </c>
      <c r="U130" s="8"/>
      <c r="V130" s="8" t="s">
        <v>85</v>
      </c>
      <c r="W130" s="8"/>
      <c r="X130" s="8" t="s">
        <v>4</v>
      </c>
      <c r="Y130" s="8"/>
      <c r="Z130" s="8"/>
      <c r="AA130" s="8"/>
      <c r="AB130" s="34" t="s">
        <v>85</v>
      </c>
      <c r="AC130" s="34"/>
    </row>
    <row r="131" ht="22.5" spans="2:29">
      <c r="B131" s="11" t="s">
        <v>86</v>
      </c>
      <c r="C131" s="12" t="s">
        <v>87</v>
      </c>
      <c r="D131" s="12"/>
      <c r="E131" s="9" t="s">
        <v>41</v>
      </c>
      <c r="F131" s="13" t="s">
        <v>88</v>
      </c>
      <c r="G131" s="14" t="s">
        <v>718</v>
      </c>
      <c r="H131" s="14" t="s">
        <v>719</v>
      </c>
      <c r="I131" s="14"/>
      <c r="J131" s="26" t="s">
        <v>720</v>
      </c>
      <c r="K131" s="26"/>
      <c r="L131" s="14"/>
      <c r="M131" s="14"/>
      <c r="N131" s="14"/>
      <c r="O131" s="14"/>
      <c r="P131" s="26"/>
      <c r="Q131" s="26"/>
      <c r="R131" s="14"/>
      <c r="S131" s="14"/>
      <c r="T131" s="14"/>
      <c r="U131" s="14"/>
      <c r="V131" s="26"/>
      <c r="W131" s="26"/>
      <c r="X131" s="14" t="s">
        <v>721</v>
      </c>
      <c r="Y131" s="14"/>
      <c r="Z131" s="14"/>
      <c r="AA131" s="14"/>
      <c r="AB131" s="35" t="s">
        <v>722</v>
      </c>
      <c r="AC131" s="35"/>
    </row>
    <row r="132" spans="2:29">
      <c r="B132" s="11" t="s">
        <v>528</v>
      </c>
      <c r="C132" s="15" t="s">
        <v>529</v>
      </c>
      <c r="D132" s="15"/>
      <c r="E132" s="9" t="s">
        <v>307</v>
      </c>
      <c r="F132" s="13" t="s">
        <v>530</v>
      </c>
      <c r="G132" s="14"/>
      <c r="H132" s="14"/>
      <c r="I132" s="14"/>
      <c r="J132" s="26"/>
      <c r="K132" s="26"/>
      <c r="L132" s="14"/>
      <c r="M132" s="14"/>
      <c r="N132" s="14"/>
      <c r="O132" s="14"/>
      <c r="P132" s="26"/>
      <c r="Q132" s="26"/>
      <c r="R132" s="14"/>
      <c r="S132" s="14"/>
      <c r="T132" s="14"/>
      <c r="U132" s="14"/>
      <c r="V132" s="26"/>
      <c r="W132" s="26"/>
      <c r="X132" s="14" t="s">
        <v>532</v>
      </c>
      <c r="Y132" s="14"/>
      <c r="Z132" s="14"/>
      <c r="AA132" s="14"/>
      <c r="AB132" s="35" t="s">
        <v>533</v>
      </c>
      <c r="AC132" s="35"/>
    </row>
    <row r="133" spans="2:29">
      <c r="B133" s="11" t="s">
        <v>534</v>
      </c>
      <c r="C133" s="15" t="s">
        <v>535</v>
      </c>
      <c r="D133" s="15"/>
      <c r="E133" s="9" t="s">
        <v>307</v>
      </c>
      <c r="F133" s="13" t="s">
        <v>536</v>
      </c>
      <c r="G133" s="14"/>
      <c r="H133" s="14"/>
      <c r="I133" s="14"/>
      <c r="J133" s="26"/>
      <c r="K133" s="26"/>
      <c r="L133" s="14"/>
      <c r="M133" s="14"/>
      <c r="N133" s="14"/>
      <c r="O133" s="14"/>
      <c r="P133" s="26"/>
      <c r="Q133" s="26"/>
      <c r="R133" s="14"/>
      <c r="S133" s="14"/>
      <c r="T133" s="14"/>
      <c r="U133" s="14"/>
      <c r="V133" s="26"/>
      <c r="W133" s="26"/>
      <c r="X133" s="14" t="s">
        <v>723</v>
      </c>
      <c r="Y133" s="14"/>
      <c r="Z133" s="14"/>
      <c r="AA133" s="14"/>
      <c r="AB133" s="35" t="s">
        <v>724</v>
      </c>
      <c r="AC133" s="35"/>
    </row>
    <row r="134" spans="2:29">
      <c r="B134" s="11" t="s">
        <v>275</v>
      </c>
      <c r="C134" s="15" t="s">
        <v>543</v>
      </c>
      <c r="D134" s="15"/>
      <c r="E134" s="9" t="s">
        <v>102</v>
      </c>
      <c r="F134" s="13" t="s">
        <v>544</v>
      </c>
      <c r="G134" s="14"/>
      <c r="H134" s="14"/>
      <c r="I134" s="14"/>
      <c r="J134" s="26"/>
      <c r="K134" s="26"/>
      <c r="L134" s="14"/>
      <c r="M134" s="14"/>
      <c r="N134" s="14"/>
      <c r="O134" s="14"/>
      <c r="P134" s="26"/>
      <c r="Q134" s="26"/>
      <c r="R134" s="14"/>
      <c r="S134" s="14"/>
      <c r="T134" s="14"/>
      <c r="U134" s="14"/>
      <c r="V134" s="26"/>
      <c r="W134" s="26"/>
      <c r="X134" s="14" t="s">
        <v>546</v>
      </c>
      <c r="Y134" s="14"/>
      <c r="Z134" s="14"/>
      <c r="AA134" s="14"/>
      <c r="AB134" s="35" t="s">
        <v>547</v>
      </c>
      <c r="AC134" s="35"/>
    </row>
    <row r="135" spans="2:29">
      <c r="B135" s="11" t="s">
        <v>548</v>
      </c>
      <c r="C135" s="15" t="s">
        <v>549</v>
      </c>
      <c r="D135" s="15"/>
      <c r="E135" s="9" t="s">
        <v>102</v>
      </c>
      <c r="F135" s="13" t="s">
        <v>550</v>
      </c>
      <c r="G135" s="14"/>
      <c r="H135" s="14"/>
      <c r="I135" s="14"/>
      <c r="J135" s="26"/>
      <c r="K135" s="26"/>
      <c r="L135" s="14"/>
      <c r="M135" s="14"/>
      <c r="N135" s="14"/>
      <c r="O135" s="14"/>
      <c r="P135" s="26"/>
      <c r="Q135" s="26"/>
      <c r="R135" s="14"/>
      <c r="S135" s="14"/>
      <c r="T135" s="14"/>
      <c r="U135" s="14"/>
      <c r="V135" s="26"/>
      <c r="W135" s="26"/>
      <c r="X135" s="14" t="s">
        <v>725</v>
      </c>
      <c r="Y135" s="14"/>
      <c r="Z135" s="14"/>
      <c r="AA135" s="14"/>
      <c r="AB135" s="35" t="s">
        <v>726</v>
      </c>
      <c r="AC135" s="35"/>
    </row>
    <row r="136" spans="2:29">
      <c r="B136" s="11" t="s">
        <v>100</v>
      </c>
      <c r="C136" s="15" t="s">
        <v>101</v>
      </c>
      <c r="D136" s="15"/>
      <c r="E136" s="9" t="s">
        <v>102</v>
      </c>
      <c r="F136" s="13" t="s">
        <v>412</v>
      </c>
      <c r="G136" s="14"/>
      <c r="H136" s="14"/>
      <c r="I136" s="14"/>
      <c r="J136" s="26"/>
      <c r="K136" s="26"/>
      <c r="L136" s="14"/>
      <c r="M136" s="14"/>
      <c r="N136" s="14"/>
      <c r="O136" s="14"/>
      <c r="P136" s="26"/>
      <c r="Q136" s="26"/>
      <c r="R136" s="14"/>
      <c r="S136" s="14"/>
      <c r="T136" s="14"/>
      <c r="U136" s="14"/>
      <c r="V136" s="26"/>
      <c r="W136" s="26"/>
      <c r="X136" s="14" t="s">
        <v>558</v>
      </c>
      <c r="Y136" s="14"/>
      <c r="Z136" s="14"/>
      <c r="AA136" s="14"/>
      <c r="AB136" s="35" t="s">
        <v>559</v>
      </c>
      <c r="AC136" s="35"/>
    </row>
    <row r="137" spans="2:29">
      <c r="B137" s="11" t="s">
        <v>113</v>
      </c>
      <c r="C137" s="15" t="s">
        <v>114</v>
      </c>
      <c r="D137" s="15"/>
      <c r="E137" s="9" t="s">
        <v>115</v>
      </c>
      <c r="F137" s="13" t="s">
        <v>116</v>
      </c>
      <c r="G137" s="14"/>
      <c r="H137" s="14"/>
      <c r="I137" s="14"/>
      <c r="J137" s="26"/>
      <c r="K137" s="26"/>
      <c r="L137" s="14"/>
      <c r="M137" s="14"/>
      <c r="N137" s="14"/>
      <c r="O137" s="14"/>
      <c r="P137" s="26"/>
      <c r="Q137" s="26"/>
      <c r="R137" s="14"/>
      <c r="S137" s="14"/>
      <c r="T137" s="14"/>
      <c r="U137" s="14"/>
      <c r="V137" s="26"/>
      <c r="W137" s="26"/>
      <c r="X137" s="14" t="s">
        <v>561</v>
      </c>
      <c r="Y137" s="14"/>
      <c r="Z137" s="14"/>
      <c r="AA137" s="14"/>
      <c r="AB137" s="35" t="s">
        <v>562</v>
      </c>
      <c r="AC137" s="35"/>
    </row>
    <row r="138" spans="2:29">
      <c r="B138" s="11" t="s">
        <v>563</v>
      </c>
      <c r="C138" s="15" t="s">
        <v>564</v>
      </c>
      <c r="D138" s="15"/>
      <c r="E138" s="9" t="s">
        <v>115</v>
      </c>
      <c r="F138" s="13" t="s">
        <v>565</v>
      </c>
      <c r="G138" s="14"/>
      <c r="H138" s="14"/>
      <c r="I138" s="14"/>
      <c r="J138" s="26"/>
      <c r="K138" s="26"/>
      <c r="L138" s="14"/>
      <c r="M138" s="14"/>
      <c r="N138" s="14"/>
      <c r="O138" s="14"/>
      <c r="P138" s="26"/>
      <c r="Q138" s="26"/>
      <c r="R138" s="14"/>
      <c r="S138" s="14"/>
      <c r="T138" s="14"/>
      <c r="U138" s="14"/>
      <c r="V138" s="26"/>
      <c r="W138" s="26"/>
      <c r="X138" s="14" t="s">
        <v>567</v>
      </c>
      <c r="Y138" s="14"/>
      <c r="Z138" s="14"/>
      <c r="AA138" s="14"/>
      <c r="AB138" s="35" t="s">
        <v>568</v>
      </c>
      <c r="AC138" s="35"/>
    </row>
    <row r="139" spans="2:29">
      <c r="B139" s="11" t="s">
        <v>286</v>
      </c>
      <c r="C139" s="15" t="s">
        <v>287</v>
      </c>
      <c r="D139" s="15"/>
      <c r="E139" s="9" t="s">
        <v>102</v>
      </c>
      <c r="F139" s="13" t="s">
        <v>569</v>
      </c>
      <c r="G139" s="14"/>
      <c r="H139" s="14"/>
      <c r="I139" s="14"/>
      <c r="J139" s="26"/>
      <c r="K139" s="26"/>
      <c r="L139" s="14"/>
      <c r="M139" s="14"/>
      <c r="N139" s="14"/>
      <c r="O139" s="14"/>
      <c r="P139" s="26"/>
      <c r="Q139" s="26"/>
      <c r="R139" s="14"/>
      <c r="S139" s="14"/>
      <c r="T139" s="14"/>
      <c r="U139" s="14"/>
      <c r="V139" s="26"/>
      <c r="W139" s="26"/>
      <c r="X139" s="14" t="s">
        <v>571</v>
      </c>
      <c r="Y139" s="14"/>
      <c r="Z139" s="14"/>
      <c r="AA139" s="14"/>
      <c r="AB139" s="35" t="s">
        <v>572</v>
      </c>
      <c r="AC139" s="35"/>
    </row>
    <row r="140" spans="2:29">
      <c r="B140" s="11" t="s">
        <v>573</v>
      </c>
      <c r="C140" s="15" t="s">
        <v>574</v>
      </c>
      <c r="D140" s="15"/>
      <c r="E140" s="9" t="s">
        <v>102</v>
      </c>
      <c r="F140" s="13" t="s">
        <v>418</v>
      </c>
      <c r="G140" s="14"/>
      <c r="H140" s="14"/>
      <c r="I140" s="14"/>
      <c r="J140" s="26"/>
      <c r="K140" s="26"/>
      <c r="L140" s="14"/>
      <c r="M140" s="14"/>
      <c r="N140" s="14"/>
      <c r="O140" s="14"/>
      <c r="P140" s="26"/>
      <c r="Q140" s="26"/>
      <c r="R140" s="14"/>
      <c r="S140" s="14"/>
      <c r="T140" s="14"/>
      <c r="U140" s="14"/>
      <c r="V140" s="26"/>
      <c r="W140" s="26"/>
      <c r="X140" s="14" t="s">
        <v>727</v>
      </c>
      <c r="Y140" s="14"/>
      <c r="Z140" s="14"/>
      <c r="AA140" s="14"/>
      <c r="AB140" s="35" t="s">
        <v>728</v>
      </c>
      <c r="AC140" s="35"/>
    </row>
    <row r="141" spans="2:29">
      <c r="B141" s="11" t="s">
        <v>581</v>
      </c>
      <c r="C141" s="15" t="s">
        <v>582</v>
      </c>
      <c r="D141" s="15"/>
      <c r="E141" s="9" t="s">
        <v>115</v>
      </c>
      <c r="F141" s="13" t="s">
        <v>116</v>
      </c>
      <c r="G141" s="14"/>
      <c r="H141" s="14"/>
      <c r="I141" s="14"/>
      <c r="J141" s="26"/>
      <c r="K141" s="26"/>
      <c r="L141" s="14"/>
      <c r="M141" s="14"/>
      <c r="N141" s="14"/>
      <c r="O141" s="14"/>
      <c r="P141" s="26"/>
      <c r="Q141" s="26"/>
      <c r="R141" s="14"/>
      <c r="S141" s="14"/>
      <c r="T141" s="14"/>
      <c r="U141" s="14"/>
      <c r="V141" s="26"/>
      <c r="W141" s="26"/>
      <c r="X141" s="14" t="s">
        <v>729</v>
      </c>
      <c r="Y141" s="14"/>
      <c r="Z141" s="14"/>
      <c r="AA141" s="14"/>
      <c r="AB141" s="35" t="s">
        <v>730</v>
      </c>
      <c r="AC141" s="35"/>
    </row>
    <row r="142" spans="2:29">
      <c r="B142" s="11" t="s">
        <v>589</v>
      </c>
      <c r="C142" s="15" t="s">
        <v>590</v>
      </c>
      <c r="D142" s="15"/>
      <c r="E142" s="9" t="s">
        <v>115</v>
      </c>
      <c r="F142" s="13" t="s">
        <v>591</v>
      </c>
      <c r="G142" s="14"/>
      <c r="H142" s="14"/>
      <c r="I142" s="14"/>
      <c r="J142" s="26"/>
      <c r="K142" s="26"/>
      <c r="L142" s="14"/>
      <c r="M142" s="14"/>
      <c r="N142" s="14"/>
      <c r="O142" s="14"/>
      <c r="P142" s="26"/>
      <c r="Q142" s="26"/>
      <c r="R142" s="14"/>
      <c r="S142" s="14"/>
      <c r="T142" s="14"/>
      <c r="U142" s="14"/>
      <c r="V142" s="26"/>
      <c r="W142" s="26"/>
      <c r="X142" s="14" t="s">
        <v>593</v>
      </c>
      <c r="Y142" s="14"/>
      <c r="Z142" s="14"/>
      <c r="AA142" s="14"/>
      <c r="AB142" s="35" t="s">
        <v>594</v>
      </c>
      <c r="AC142" s="35"/>
    </row>
    <row r="143" spans="2:29">
      <c r="B143" s="11" t="s">
        <v>595</v>
      </c>
      <c r="C143" s="15" t="s">
        <v>596</v>
      </c>
      <c r="D143" s="15"/>
      <c r="E143" s="9" t="s">
        <v>115</v>
      </c>
      <c r="F143" s="13" t="s">
        <v>597</v>
      </c>
      <c r="G143" s="14"/>
      <c r="H143" s="14"/>
      <c r="I143" s="14"/>
      <c r="J143" s="26"/>
      <c r="K143" s="26"/>
      <c r="L143" s="14"/>
      <c r="M143" s="14"/>
      <c r="N143" s="14"/>
      <c r="O143" s="14"/>
      <c r="P143" s="26"/>
      <c r="Q143" s="26"/>
      <c r="R143" s="14"/>
      <c r="S143" s="14"/>
      <c r="T143" s="14"/>
      <c r="U143" s="14"/>
      <c r="V143" s="26"/>
      <c r="W143" s="26"/>
      <c r="X143" s="14" t="s">
        <v>598</v>
      </c>
      <c r="Y143" s="14"/>
      <c r="Z143" s="14"/>
      <c r="AA143" s="14"/>
      <c r="AB143" s="35" t="s">
        <v>599</v>
      </c>
      <c r="AC143" s="35"/>
    </row>
    <row r="144" spans="2:29">
      <c r="B144" s="11" t="s">
        <v>291</v>
      </c>
      <c r="C144" s="12" t="s">
        <v>292</v>
      </c>
      <c r="D144" s="12"/>
      <c r="E144" s="9" t="s">
        <v>115</v>
      </c>
      <c r="F144" s="13" t="s">
        <v>293</v>
      </c>
      <c r="G144" s="14"/>
      <c r="H144" s="14"/>
      <c r="I144" s="14"/>
      <c r="J144" s="26"/>
      <c r="K144" s="26"/>
      <c r="L144" s="14"/>
      <c r="M144" s="14"/>
      <c r="N144" s="14"/>
      <c r="O144" s="14"/>
      <c r="P144" s="26"/>
      <c r="Q144" s="26"/>
      <c r="R144" s="14"/>
      <c r="S144" s="14"/>
      <c r="T144" s="14"/>
      <c r="U144" s="14"/>
      <c r="V144" s="26"/>
      <c r="W144" s="26"/>
      <c r="X144" s="14" t="s">
        <v>600</v>
      </c>
      <c r="Y144" s="14"/>
      <c r="Z144" s="14"/>
      <c r="AA144" s="14"/>
      <c r="AB144" s="35" t="s">
        <v>601</v>
      </c>
      <c r="AC144" s="35"/>
    </row>
    <row r="145" spans="2:29">
      <c r="B145" s="11" t="s">
        <v>301</v>
      </c>
      <c r="C145" s="12" t="s">
        <v>302</v>
      </c>
      <c r="D145" s="12"/>
      <c r="E145" s="9" t="s">
        <v>102</v>
      </c>
      <c r="F145" s="13" t="s">
        <v>602</v>
      </c>
      <c r="G145" s="14"/>
      <c r="H145" s="14"/>
      <c r="I145" s="14"/>
      <c r="J145" s="26"/>
      <c r="K145" s="26"/>
      <c r="L145" s="14"/>
      <c r="M145" s="14"/>
      <c r="N145" s="14"/>
      <c r="O145" s="14"/>
      <c r="P145" s="26"/>
      <c r="Q145" s="26"/>
      <c r="R145" s="14"/>
      <c r="S145" s="14"/>
      <c r="T145" s="14"/>
      <c r="U145" s="14"/>
      <c r="V145" s="26"/>
      <c r="W145" s="26"/>
      <c r="X145" s="14" t="s">
        <v>731</v>
      </c>
      <c r="Y145" s="14"/>
      <c r="Z145" s="14"/>
      <c r="AA145" s="14"/>
      <c r="AB145" s="35" t="s">
        <v>732</v>
      </c>
      <c r="AC145" s="35"/>
    </row>
    <row r="146" spans="2:29">
      <c r="B146" s="11" t="s">
        <v>306</v>
      </c>
      <c r="C146" s="12" t="s">
        <v>27</v>
      </c>
      <c r="D146" s="12"/>
      <c r="E146" s="9" t="s">
        <v>307</v>
      </c>
      <c r="F146" s="13" t="s">
        <v>608</v>
      </c>
      <c r="G146" s="14"/>
      <c r="H146" s="14"/>
      <c r="I146" s="14"/>
      <c r="J146" s="26"/>
      <c r="K146" s="26"/>
      <c r="L146" s="14"/>
      <c r="M146" s="14"/>
      <c r="N146" s="14"/>
      <c r="O146" s="14"/>
      <c r="P146" s="26"/>
      <c r="Q146" s="26"/>
      <c r="R146" s="14"/>
      <c r="S146" s="14"/>
      <c r="T146" s="14"/>
      <c r="U146" s="14"/>
      <c r="V146" s="26"/>
      <c r="W146" s="26"/>
      <c r="X146" s="14" t="s">
        <v>733</v>
      </c>
      <c r="Y146" s="14"/>
      <c r="Z146" s="14"/>
      <c r="AA146" s="14"/>
      <c r="AB146" s="35" t="s">
        <v>734</v>
      </c>
      <c r="AC146" s="35"/>
    </row>
    <row r="147" spans="2:29">
      <c r="B147" s="11" t="s">
        <v>311</v>
      </c>
      <c r="C147" s="12" t="s">
        <v>312</v>
      </c>
      <c r="D147" s="12"/>
      <c r="E147" s="9" t="s">
        <v>307</v>
      </c>
      <c r="F147" s="13" t="s">
        <v>614</v>
      </c>
      <c r="G147" s="14"/>
      <c r="H147" s="14"/>
      <c r="I147" s="14"/>
      <c r="J147" s="26"/>
      <c r="K147" s="26"/>
      <c r="L147" s="14"/>
      <c r="M147" s="14"/>
      <c r="N147" s="14"/>
      <c r="O147" s="14"/>
      <c r="P147" s="26"/>
      <c r="Q147" s="26"/>
      <c r="R147" s="14"/>
      <c r="S147" s="14"/>
      <c r="T147" s="14"/>
      <c r="U147" s="14"/>
      <c r="V147" s="26"/>
      <c r="W147" s="26"/>
      <c r="X147" s="14" t="s">
        <v>735</v>
      </c>
      <c r="Y147" s="14"/>
      <c r="Z147" s="14"/>
      <c r="AA147" s="14"/>
      <c r="AB147" s="35" t="s">
        <v>736</v>
      </c>
      <c r="AC147" s="35"/>
    </row>
    <row r="148" spans="2:29">
      <c r="B148" s="11" t="s">
        <v>621</v>
      </c>
      <c r="C148" s="12" t="s">
        <v>622</v>
      </c>
      <c r="D148" s="12"/>
      <c r="E148" s="9" t="s">
        <v>307</v>
      </c>
      <c r="F148" s="13" t="s">
        <v>623</v>
      </c>
      <c r="G148" s="14"/>
      <c r="H148" s="14"/>
      <c r="I148" s="14"/>
      <c r="J148" s="26"/>
      <c r="K148" s="26"/>
      <c r="L148" s="14"/>
      <c r="M148" s="14"/>
      <c r="N148" s="14"/>
      <c r="O148" s="14"/>
      <c r="P148" s="26"/>
      <c r="Q148" s="26"/>
      <c r="R148" s="14"/>
      <c r="S148" s="14"/>
      <c r="T148" s="14"/>
      <c r="U148" s="14"/>
      <c r="V148" s="26"/>
      <c r="W148" s="26"/>
      <c r="X148" s="14" t="s">
        <v>737</v>
      </c>
      <c r="Y148" s="14"/>
      <c r="Z148" s="14"/>
      <c r="AA148" s="14"/>
      <c r="AB148" s="35" t="s">
        <v>738</v>
      </c>
      <c r="AC148" s="35"/>
    </row>
    <row r="149" spans="2:29">
      <c r="B149" s="11" t="s">
        <v>134</v>
      </c>
      <c r="C149" s="12" t="s">
        <v>135</v>
      </c>
      <c r="D149" s="12"/>
      <c r="E149" s="9" t="s">
        <v>59</v>
      </c>
      <c r="F149" s="13" t="s">
        <v>136</v>
      </c>
      <c r="G149" s="14"/>
      <c r="H149" s="14"/>
      <c r="I149" s="14"/>
      <c r="J149" s="26"/>
      <c r="K149" s="26"/>
      <c r="L149" s="14"/>
      <c r="M149" s="14"/>
      <c r="N149" s="14"/>
      <c r="O149" s="14"/>
      <c r="P149" s="26"/>
      <c r="Q149" s="26"/>
      <c r="R149" s="14"/>
      <c r="S149" s="14"/>
      <c r="T149" s="14"/>
      <c r="U149" s="14"/>
      <c r="V149" s="26"/>
      <c r="W149" s="26"/>
      <c r="X149" s="14" t="s">
        <v>739</v>
      </c>
      <c r="Y149" s="14"/>
      <c r="Z149" s="14"/>
      <c r="AA149" s="14"/>
      <c r="AB149" s="35" t="s">
        <v>740</v>
      </c>
      <c r="AC149" s="35"/>
    </row>
    <row r="150" spans="2:29">
      <c r="B150" s="11" t="s">
        <v>638</v>
      </c>
      <c r="C150" s="12" t="s">
        <v>639</v>
      </c>
      <c r="D150" s="12"/>
      <c r="E150" s="9" t="s">
        <v>325</v>
      </c>
      <c r="F150" s="13" t="s">
        <v>640</v>
      </c>
      <c r="G150" s="14"/>
      <c r="H150" s="14"/>
      <c r="I150" s="14"/>
      <c r="J150" s="26"/>
      <c r="K150" s="26"/>
      <c r="L150" s="14"/>
      <c r="M150" s="14"/>
      <c r="N150" s="14"/>
      <c r="O150" s="14"/>
      <c r="P150" s="26"/>
      <c r="Q150" s="26"/>
      <c r="R150" s="14"/>
      <c r="S150" s="14"/>
      <c r="T150" s="14"/>
      <c r="U150" s="14"/>
      <c r="V150" s="26"/>
      <c r="W150" s="26"/>
      <c r="X150" s="14" t="s">
        <v>642</v>
      </c>
      <c r="Y150" s="14"/>
      <c r="Z150" s="14"/>
      <c r="AA150" s="14"/>
      <c r="AB150" s="35" t="s">
        <v>643</v>
      </c>
      <c r="AC150" s="35"/>
    </row>
    <row r="151" spans="2:29">
      <c r="B151" s="16" t="s">
        <v>741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3" t="s">
        <v>477</v>
      </c>
      <c r="AA151" s="3"/>
      <c r="AB151" s="3"/>
      <c r="AC151" s="3"/>
    </row>
    <row r="152" spans="2:29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2:29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ht="22.5" spans="2:29">
      <c r="B154" s="1" t="s">
        <v>51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2:29">
      <c r="B155" s="2" t="s">
        <v>250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8"/>
      <c r="W155" s="28"/>
      <c r="X155" s="28"/>
      <c r="Y155" s="28"/>
      <c r="Z155" s="28"/>
      <c r="AA155" s="28"/>
      <c r="AB155" s="28"/>
      <c r="AC155" s="28"/>
    </row>
    <row r="156" spans="2:29">
      <c r="B156" s="3" t="s">
        <v>251</v>
      </c>
      <c r="C156" s="3"/>
      <c r="D156" s="3"/>
      <c r="E156" s="3"/>
      <c r="F156" s="3"/>
      <c r="G156" s="3"/>
      <c r="H156" s="3"/>
      <c r="I156" s="16" t="s">
        <v>54</v>
      </c>
      <c r="J156" s="16"/>
      <c r="K156" s="3" t="s">
        <v>10</v>
      </c>
      <c r="L156" s="3"/>
      <c r="M156" s="16" t="s">
        <v>55</v>
      </c>
      <c r="N156" s="16"/>
      <c r="O156" s="25" t="s">
        <v>252</v>
      </c>
      <c r="P156" s="25"/>
      <c r="Q156" s="16" t="s">
        <v>57</v>
      </c>
      <c r="R156" s="16"/>
      <c r="S156" s="29" t="s">
        <v>497</v>
      </c>
      <c r="T156" s="29"/>
      <c r="U156" s="3" t="s">
        <v>59</v>
      </c>
      <c r="V156" s="3"/>
      <c r="W156" s="16" t="s">
        <v>60</v>
      </c>
      <c r="X156" s="16"/>
      <c r="Y156" s="3"/>
      <c r="Z156" s="3"/>
      <c r="AA156" s="3" t="s">
        <v>59</v>
      </c>
      <c r="AB156" s="3"/>
      <c r="AC156" s="16" t="s">
        <v>61</v>
      </c>
    </row>
    <row r="157" ht="15" spans="2:29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ht="15" spans="2:29">
      <c r="B158" s="5" t="s">
        <v>62</v>
      </c>
      <c r="C158" s="6" t="s">
        <v>63</v>
      </c>
      <c r="D158" s="6"/>
      <c r="E158" s="6"/>
      <c r="F158" s="6"/>
      <c r="G158" s="7" t="s">
        <v>713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30" t="s">
        <v>66</v>
      </c>
      <c r="Y158" s="30"/>
      <c r="Z158" s="30"/>
      <c r="AA158" s="30"/>
      <c r="AB158" s="30"/>
      <c r="AC158" s="30"/>
    </row>
    <row r="159" ht="15" spans="2:29">
      <c r="B159" s="5"/>
      <c r="C159" s="8" t="s">
        <v>67</v>
      </c>
      <c r="D159" s="8"/>
      <c r="E159" s="8"/>
      <c r="F159" s="8"/>
      <c r="G159" s="9" t="s">
        <v>714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30"/>
      <c r="Y159" s="30"/>
      <c r="Z159" s="30"/>
      <c r="AA159" s="30"/>
      <c r="AB159" s="30"/>
      <c r="AC159" s="30"/>
    </row>
    <row r="160" ht="15" spans="2:29">
      <c r="B160" s="5"/>
      <c r="C160" s="8" t="s">
        <v>71</v>
      </c>
      <c r="D160" s="8"/>
      <c r="E160" s="8"/>
      <c r="F160" s="8"/>
      <c r="G160" s="9" t="s">
        <v>715</v>
      </c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30"/>
      <c r="Y160" s="30"/>
      <c r="Z160" s="30"/>
      <c r="AA160" s="30"/>
      <c r="AB160" s="30"/>
      <c r="AC160" s="30"/>
    </row>
    <row r="161" ht="15" spans="2:29">
      <c r="B161" s="5"/>
      <c r="C161" s="8" t="s">
        <v>74</v>
      </c>
      <c r="D161" s="8"/>
      <c r="E161" s="8"/>
      <c r="F161" s="8"/>
      <c r="G161" s="10" t="s">
        <v>716</v>
      </c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30"/>
      <c r="Y161" s="30"/>
      <c r="Z161" s="30"/>
      <c r="AA161" s="30"/>
      <c r="AB161" s="30"/>
      <c r="AC161" s="30"/>
    </row>
    <row r="162" ht="15" spans="2:29">
      <c r="B162" s="5"/>
      <c r="C162" s="8" t="s">
        <v>78</v>
      </c>
      <c r="D162" s="8"/>
      <c r="E162" s="8"/>
      <c r="F162" s="8"/>
      <c r="G162" s="9" t="s">
        <v>717</v>
      </c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30"/>
      <c r="Y162" s="30"/>
      <c r="Z162" s="30"/>
      <c r="AA162" s="30"/>
      <c r="AB162" s="30"/>
      <c r="AC162" s="30"/>
    </row>
    <row r="163" spans="2:29">
      <c r="B163" s="5"/>
      <c r="C163" s="8" t="s">
        <v>82</v>
      </c>
      <c r="D163" s="8"/>
      <c r="E163" s="8" t="s">
        <v>3</v>
      </c>
      <c r="F163" s="8" t="s">
        <v>83</v>
      </c>
      <c r="G163" s="8" t="s">
        <v>84</v>
      </c>
      <c r="H163" s="8" t="s">
        <v>4</v>
      </c>
      <c r="I163" s="8"/>
      <c r="J163" s="8" t="s">
        <v>85</v>
      </c>
      <c r="K163" s="8"/>
      <c r="L163" s="8" t="s">
        <v>84</v>
      </c>
      <c r="M163" s="8"/>
      <c r="N163" s="8" t="s">
        <v>4</v>
      </c>
      <c r="O163" s="8"/>
      <c r="P163" s="8" t="s">
        <v>85</v>
      </c>
      <c r="Q163" s="8"/>
      <c r="R163" s="8" t="s">
        <v>84</v>
      </c>
      <c r="S163" s="8"/>
      <c r="T163" s="8" t="s">
        <v>4</v>
      </c>
      <c r="U163" s="8"/>
      <c r="V163" s="8" t="s">
        <v>85</v>
      </c>
      <c r="W163" s="8"/>
      <c r="X163" s="8" t="s">
        <v>4</v>
      </c>
      <c r="Y163" s="8"/>
      <c r="Z163" s="8"/>
      <c r="AA163" s="8"/>
      <c r="AB163" s="34" t="s">
        <v>85</v>
      </c>
      <c r="AC163" s="34"/>
    </row>
    <row r="164" spans="2:29">
      <c r="B164" s="11" t="s">
        <v>638</v>
      </c>
      <c r="C164" s="12" t="s">
        <v>645</v>
      </c>
      <c r="D164" s="12"/>
      <c r="E164" s="9" t="s">
        <v>325</v>
      </c>
      <c r="F164" s="13" t="s">
        <v>646</v>
      </c>
      <c r="G164" s="14"/>
      <c r="H164" s="14"/>
      <c r="I164" s="14"/>
      <c r="J164" s="26"/>
      <c r="K164" s="26"/>
      <c r="L164" s="14"/>
      <c r="M164" s="14"/>
      <c r="N164" s="14"/>
      <c r="O164" s="14"/>
      <c r="P164" s="26"/>
      <c r="Q164" s="26"/>
      <c r="R164" s="14"/>
      <c r="S164" s="14"/>
      <c r="T164" s="14"/>
      <c r="U164" s="14"/>
      <c r="V164" s="26"/>
      <c r="W164" s="26"/>
      <c r="X164" s="14" t="s">
        <v>648</v>
      </c>
      <c r="Y164" s="14"/>
      <c r="Z164" s="14"/>
      <c r="AA164" s="14"/>
      <c r="AB164" s="35" t="s">
        <v>649</v>
      </c>
      <c r="AC164" s="35"/>
    </row>
    <row r="165" spans="2:29">
      <c r="B165" s="11" t="s">
        <v>638</v>
      </c>
      <c r="C165" s="12" t="s">
        <v>650</v>
      </c>
      <c r="D165" s="12"/>
      <c r="E165" s="9" t="s">
        <v>325</v>
      </c>
      <c r="F165" s="13" t="s">
        <v>651</v>
      </c>
      <c r="G165" s="14"/>
      <c r="H165" s="14"/>
      <c r="I165" s="14"/>
      <c r="J165" s="26"/>
      <c r="K165" s="26"/>
      <c r="L165" s="14"/>
      <c r="M165" s="14"/>
      <c r="N165" s="14"/>
      <c r="O165" s="14"/>
      <c r="P165" s="26"/>
      <c r="Q165" s="26"/>
      <c r="R165" s="14"/>
      <c r="S165" s="14"/>
      <c r="T165" s="14"/>
      <c r="U165" s="14"/>
      <c r="V165" s="26"/>
      <c r="W165" s="26"/>
      <c r="X165" s="14" t="s">
        <v>653</v>
      </c>
      <c r="Y165" s="14"/>
      <c r="Z165" s="14"/>
      <c r="AA165" s="14"/>
      <c r="AB165" s="35" t="s">
        <v>654</v>
      </c>
      <c r="AC165" s="35"/>
    </row>
    <row r="166" spans="2:29">
      <c r="B166" s="11" t="s">
        <v>149</v>
      </c>
      <c r="C166" s="12" t="s">
        <v>150</v>
      </c>
      <c r="D166" s="12"/>
      <c r="E166" s="9" t="s">
        <v>45</v>
      </c>
      <c r="F166" s="13" t="s">
        <v>151</v>
      </c>
      <c r="G166" s="14"/>
      <c r="H166" s="14"/>
      <c r="I166" s="14"/>
      <c r="J166" s="26"/>
      <c r="K166" s="26"/>
      <c r="L166" s="14"/>
      <c r="M166" s="14"/>
      <c r="N166" s="14"/>
      <c r="O166" s="14"/>
      <c r="P166" s="26"/>
      <c r="Q166" s="26"/>
      <c r="R166" s="14"/>
      <c r="S166" s="14"/>
      <c r="T166" s="14"/>
      <c r="U166" s="14"/>
      <c r="V166" s="26"/>
      <c r="W166" s="26"/>
      <c r="X166" s="14" t="s">
        <v>742</v>
      </c>
      <c r="Y166" s="14"/>
      <c r="Z166" s="14"/>
      <c r="AA166" s="14"/>
      <c r="AB166" s="35" t="s">
        <v>743</v>
      </c>
      <c r="AC166" s="35"/>
    </row>
    <row r="167" spans="2:29">
      <c r="B167" s="11" t="s">
        <v>658</v>
      </c>
      <c r="C167" s="12" t="s">
        <v>659</v>
      </c>
      <c r="D167" s="12"/>
      <c r="E167" s="9" t="s">
        <v>45</v>
      </c>
      <c r="F167" s="13" t="s">
        <v>660</v>
      </c>
      <c r="G167" s="14"/>
      <c r="H167" s="14"/>
      <c r="I167" s="14"/>
      <c r="J167" s="26"/>
      <c r="K167" s="26"/>
      <c r="L167" s="14"/>
      <c r="M167" s="14"/>
      <c r="N167" s="14"/>
      <c r="O167" s="14"/>
      <c r="P167" s="26"/>
      <c r="Q167" s="26"/>
      <c r="R167" s="14"/>
      <c r="S167" s="14"/>
      <c r="T167" s="14"/>
      <c r="U167" s="14"/>
      <c r="V167" s="26"/>
      <c r="W167" s="26"/>
      <c r="X167" s="14" t="s">
        <v>742</v>
      </c>
      <c r="Y167" s="14"/>
      <c r="Z167" s="14"/>
      <c r="AA167" s="14"/>
      <c r="AB167" s="35" t="s">
        <v>744</v>
      </c>
      <c r="AC167" s="35"/>
    </row>
    <row r="168" spans="2:29">
      <c r="B168" s="11" t="s">
        <v>662</v>
      </c>
      <c r="C168" s="12" t="s">
        <v>663</v>
      </c>
      <c r="D168" s="12"/>
      <c r="E168" s="9" t="s">
        <v>45</v>
      </c>
      <c r="F168" s="13" t="s">
        <v>664</v>
      </c>
      <c r="G168" s="14"/>
      <c r="H168" s="14"/>
      <c r="I168" s="14"/>
      <c r="J168" s="26"/>
      <c r="K168" s="26"/>
      <c r="L168" s="14"/>
      <c r="M168" s="14"/>
      <c r="N168" s="14"/>
      <c r="O168" s="14"/>
      <c r="P168" s="26"/>
      <c r="Q168" s="26"/>
      <c r="R168" s="14"/>
      <c r="S168" s="14"/>
      <c r="T168" s="14"/>
      <c r="U168" s="14"/>
      <c r="V168" s="26"/>
      <c r="W168" s="26"/>
      <c r="X168" s="14" t="s">
        <v>745</v>
      </c>
      <c r="Y168" s="14"/>
      <c r="Z168" s="14"/>
      <c r="AA168" s="14"/>
      <c r="AB168" s="35" t="s">
        <v>746</v>
      </c>
      <c r="AC168" s="35"/>
    </row>
    <row r="169" spans="2:29">
      <c r="B169" s="11" t="s">
        <v>161</v>
      </c>
      <c r="C169" s="12" t="s">
        <v>162</v>
      </c>
      <c r="D169" s="12"/>
      <c r="E169" s="9" t="s">
        <v>45</v>
      </c>
      <c r="F169" s="13" t="s">
        <v>163</v>
      </c>
      <c r="G169" s="14"/>
      <c r="H169" s="14"/>
      <c r="I169" s="14"/>
      <c r="J169" s="26"/>
      <c r="K169" s="26"/>
      <c r="L169" s="14"/>
      <c r="M169" s="14"/>
      <c r="N169" s="14"/>
      <c r="O169" s="14"/>
      <c r="P169" s="26"/>
      <c r="Q169" s="26"/>
      <c r="R169" s="14"/>
      <c r="S169" s="14"/>
      <c r="T169" s="14"/>
      <c r="U169" s="14"/>
      <c r="V169" s="26"/>
      <c r="W169" s="26"/>
      <c r="X169" s="14" t="s">
        <v>747</v>
      </c>
      <c r="Y169" s="14"/>
      <c r="Z169" s="14"/>
      <c r="AA169" s="14"/>
      <c r="AB169" s="35" t="s">
        <v>748</v>
      </c>
      <c r="AC169" s="35"/>
    </row>
    <row r="170" spans="2:29">
      <c r="B170" s="11" t="s">
        <v>180</v>
      </c>
      <c r="C170" s="12" t="s">
        <v>181</v>
      </c>
      <c r="D170" s="12"/>
      <c r="E170" s="9" t="s">
        <v>59</v>
      </c>
      <c r="F170" s="13" t="s">
        <v>136</v>
      </c>
      <c r="G170" s="14"/>
      <c r="H170" s="14"/>
      <c r="I170" s="14"/>
      <c r="J170" s="26"/>
      <c r="K170" s="26"/>
      <c r="L170" s="14"/>
      <c r="M170" s="14"/>
      <c r="N170" s="14"/>
      <c r="O170" s="14"/>
      <c r="P170" s="26"/>
      <c r="Q170" s="26"/>
      <c r="R170" s="14"/>
      <c r="S170" s="14"/>
      <c r="T170" s="14"/>
      <c r="U170" s="14"/>
      <c r="V170" s="26"/>
      <c r="W170" s="26"/>
      <c r="X170" s="14" t="s">
        <v>749</v>
      </c>
      <c r="Y170" s="14"/>
      <c r="Z170" s="14"/>
      <c r="AA170" s="14"/>
      <c r="AB170" s="35" t="s">
        <v>750</v>
      </c>
      <c r="AC170" s="35"/>
    </row>
    <row r="171" ht="22.5" spans="2:29">
      <c r="B171" s="11" t="s">
        <v>185</v>
      </c>
      <c r="C171" s="12" t="s">
        <v>186</v>
      </c>
      <c r="D171" s="12"/>
      <c r="E171" s="9" t="s">
        <v>59</v>
      </c>
      <c r="F171" s="13" t="s">
        <v>136</v>
      </c>
      <c r="G171" s="14" t="s">
        <v>751</v>
      </c>
      <c r="H171" s="14" t="s">
        <v>752</v>
      </c>
      <c r="I171" s="14"/>
      <c r="J171" s="26" t="s">
        <v>753</v>
      </c>
      <c r="K171" s="26"/>
      <c r="L171" s="14"/>
      <c r="M171" s="14"/>
      <c r="N171" s="14"/>
      <c r="O171" s="14"/>
      <c r="P171" s="26"/>
      <c r="Q171" s="26"/>
      <c r="R171" s="14"/>
      <c r="S171" s="14"/>
      <c r="T171" s="14"/>
      <c r="U171" s="14"/>
      <c r="V171" s="26"/>
      <c r="W171" s="26"/>
      <c r="X171" s="14" t="s">
        <v>754</v>
      </c>
      <c r="Y171" s="14"/>
      <c r="Z171" s="14"/>
      <c r="AA171" s="14"/>
      <c r="AB171" s="35" t="s">
        <v>755</v>
      </c>
      <c r="AC171" s="35"/>
    </row>
    <row r="172" spans="2:29">
      <c r="B172" s="11"/>
      <c r="C172" s="12"/>
      <c r="D172" s="12"/>
      <c r="E172" s="9"/>
      <c r="F172" s="13"/>
      <c r="G172" s="14"/>
      <c r="H172" s="14"/>
      <c r="I172" s="14"/>
      <c r="J172" s="26"/>
      <c r="K172" s="26"/>
      <c r="L172" s="14"/>
      <c r="M172" s="14"/>
      <c r="N172" s="14"/>
      <c r="O172" s="14"/>
      <c r="P172" s="26"/>
      <c r="Q172" s="26"/>
      <c r="R172" s="14"/>
      <c r="S172" s="14"/>
      <c r="T172" s="14"/>
      <c r="U172" s="14"/>
      <c r="V172" s="26"/>
      <c r="W172" s="26"/>
      <c r="X172" s="14"/>
      <c r="Y172" s="14"/>
      <c r="Z172" s="14"/>
      <c r="AA172" s="14"/>
      <c r="AB172" s="35"/>
      <c r="AC172" s="35"/>
    </row>
    <row r="173" spans="2:29">
      <c r="B173" s="17"/>
      <c r="C173" s="12" t="s">
        <v>135</v>
      </c>
      <c r="D173" s="12"/>
      <c r="E173" s="9" t="s">
        <v>59</v>
      </c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36"/>
      <c r="AC173" s="36"/>
    </row>
    <row r="174" spans="2:29">
      <c r="B174" s="17"/>
      <c r="C174" s="12" t="s">
        <v>200</v>
      </c>
      <c r="D174" s="12"/>
      <c r="E174" s="9" t="s">
        <v>59</v>
      </c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36"/>
      <c r="AC174" s="36"/>
    </row>
    <row r="175" spans="2:29">
      <c r="B175" s="17"/>
      <c r="C175" s="12" t="s">
        <v>201</v>
      </c>
      <c r="D175" s="12" t="s">
        <v>202</v>
      </c>
      <c r="E175" s="9" t="s">
        <v>59</v>
      </c>
      <c r="F175" s="1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36"/>
      <c r="AC175" s="36"/>
    </row>
    <row r="176" spans="2:29">
      <c r="B176" s="17"/>
      <c r="C176" s="12"/>
      <c r="D176" s="12" t="s">
        <v>209</v>
      </c>
      <c r="E176" s="9" t="s">
        <v>59</v>
      </c>
      <c r="F176" s="1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36"/>
      <c r="AC176" s="36"/>
    </row>
    <row r="177" ht="22.5" spans="2:29">
      <c r="B177" s="17"/>
      <c r="C177" s="12" t="s">
        <v>210</v>
      </c>
      <c r="D177" s="9" t="s">
        <v>211</v>
      </c>
      <c r="E177" s="9" t="s">
        <v>59</v>
      </c>
      <c r="F177" s="19"/>
      <c r="G177" s="14" t="s">
        <v>212</v>
      </c>
      <c r="H177" s="18"/>
      <c r="I177" s="18"/>
      <c r="J177" s="26" t="s">
        <v>756</v>
      </c>
      <c r="K177" s="26"/>
      <c r="L177" s="14"/>
      <c r="M177" s="14"/>
      <c r="N177" s="18"/>
      <c r="O177" s="18"/>
      <c r="P177" s="26"/>
      <c r="Q177" s="26"/>
      <c r="R177" s="14"/>
      <c r="S177" s="14"/>
      <c r="T177" s="18"/>
      <c r="U177" s="18"/>
      <c r="V177" s="26"/>
      <c r="W177" s="26"/>
      <c r="X177" s="18"/>
      <c r="Y177" s="18"/>
      <c r="Z177" s="18"/>
      <c r="AA177" s="18"/>
      <c r="AB177" s="35" t="s">
        <v>757</v>
      </c>
      <c r="AC177" s="35"/>
    </row>
    <row r="178" spans="2:29">
      <c r="B178" s="17"/>
      <c r="C178" s="12"/>
      <c r="D178" s="9" t="s">
        <v>217</v>
      </c>
      <c r="E178" s="9" t="s">
        <v>59</v>
      </c>
      <c r="F178" s="1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36"/>
      <c r="AC178" s="36"/>
    </row>
    <row r="179" spans="2:29">
      <c r="B179" s="17"/>
      <c r="C179" s="12" t="s">
        <v>224</v>
      </c>
      <c r="D179" s="12"/>
      <c r="E179" s="9" t="s">
        <v>59</v>
      </c>
      <c r="F179" s="1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36"/>
      <c r="AC179" s="36"/>
    </row>
    <row r="180" ht="22.5" spans="2:29">
      <c r="B180" s="17"/>
      <c r="C180" s="12" t="s">
        <v>230</v>
      </c>
      <c r="D180" s="12"/>
      <c r="E180" s="9" t="s">
        <v>59</v>
      </c>
      <c r="F180" s="19"/>
      <c r="G180" s="14" t="s">
        <v>231</v>
      </c>
      <c r="H180" s="18"/>
      <c r="I180" s="18"/>
      <c r="J180" s="26" t="s">
        <v>758</v>
      </c>
      <c r="K180" s="26"/>
      <c r="L180" s="14"/>
      <c r="M180" s="14"/>
      <c r="N180" s="18"/>
      <c r="O180" s="18"/>
      <c r="P180" s="26"/>
      <c r="Q180" s="26"/>
      <c r="R180" s="14"/>
      <c r="S180" s="14"/>
      <c r="T180" s="18"/>
      <c r="U180" s="18"/>
      <c r="V180" s="26"/>
      <c r="W180" s="26"/>
      <c r="X180" s="18"/>
      <c r="Y180" s="18"/>
      <c r="Z180" s="18"/>
      <c r="AA180" s="18"/>
      <c r="AB180" s="35" t="s">
        <v>759</v>
      </c>
      <c r="AC180" s="35"/>
    </row>
    <row r="181" spans="2:29">
      <c r="B181" s="17"/>
      <c r="C181" s="12" t="s">
        <v>12</v>
      </c>
      <c r="D181" s="12"/>
      <c r="E181" s="9" t="s">
        <v>59</v>
      </c>
      <c r="F181" s="19"/>
      <c r="G181" s="18"/>
      <c r="H181" s="18"/>
      <c r="I181" s="18"/>
      <c r="J181" s="26" t="s">
        <v>760</v>
      </c>
      <c r="K181" s="26"/>
      <c r="L181" s="18"/>
      <c r="M181" s="18"/>
      <c r="N181" s="18"/>
      <c r="O181" s="18"/>
      <c r="P181" s="26"/>
      <c r="Q181" s="26"/>
      <c r="R181" s="18"/>
      <c r="S181" s="18"/>
      <c r="T181" s="18"/>
      <c r="U181" s="18"/>
      <c r="V181" s="26"/>
      <c r="W181" s="26"/>
      <c r="X181" s="18"/>
      <c r="Y181" s="18"/>
      <c r="Z181" s="18"/>
      <c r="AA181" s="18"/>
      <c r="AB181" s="35" t="s">
        <v>761</v>
      </c>
      <c r="AC181" s="35"/>
    </row>
    <row r="182" spans="2:29">
      <c r="B182" s="17"/>
      <c r="C182" s="12" t="s">
        <v>240</v>
      </c>
      <c r="D182" s="12"/>
      <c r="E182" s="9" t="s">
        <v>59</v>
      </c>
      <c r="F182" s="19"/>
      <c r="G182" s="18"/>
      <c r="H182" s="18"/>
      <c r="I182" s="18"/>
      <c r="J182" s="26" t="s">
        <v>762</v>
      </c>
      <c r="K182" s="26"/>
      <c r="L182" s="18"/>
      <c r="M182" s="18"/>
      <c r="N182" s="18"/>
      <c r="O182" s="18"/>
      <c r="P182" s="26"/>
      <c r="Q182" s="26"/>
      <c r="R182" s="18"/>
      <c r="S182" s="18"/>
      <c r="T182" s="18"/>
      <c r="U182" s="18"/>
      <c r="V182" s="26"/>
      <c r="W182" s="26"/>
      <c r="X182" s="18"/>
      <c r="Y182" s="18"/>
      <c r="Z182" s="18"/>
      <c r="AA182" s="18"/>
      <c r="AB182" s="35" t="s">
        <v>763</v>
      </c>
      <c r="AC182" s="35"/>
    </row>
    <row r="183" ht="15" spans="2:29">
      <c r="B183" s="20"/>
      <c r="C183" s="21" t="s">
        <v>245</v>
      </c>
      <c r="D183" s="21"/>
      <c r="E183" s="22" t="s">
        <v>59</v>
      </c>
      <c r="F183" s="23"/>
      <c r="G183" s="24"/>
      <c r="H183" s="24"/>
      <c r="I183" s="24"/>
      <c r="J183" s="27" t="s">
        <v>764</v>
      </c>
      <c r="K183" s="27"/>
      <c r="L183" s="24"/>
      <c r="M183" s="24"/>
      <c r="N183" s="24"/>
      <c r="O183" s="24"/>
      <c r="P183" s="27"/>
      <c r="Q183" s="27"/>
      <c r="R183" s="24"/>
      <c r="S183" s="24"/>
      <c r="T183" s="24"/>
      <c r="U183" s="24"/>
      <c r="V183" s="27"/>
      <c r="W183" s="27"/>
      <c r="X183" s="24"/>
      <c r="Y183" s="24"/>
      <c r="Z183" s="24"/>
      <c r="AA183" s="24"/>
      <c r="AB183" s="37" t="s">
        <v>497</v>
      </c>
      <c r="AC183" s="37"/>
    </row>
    <row r="184" spans="2:29">
      <c r="B184" s="16" t="s">
        <v>765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3" t="s">
        <v>477</v>
      </c>
      <c r="AA184" s="3"/>
      <c r="AB184" s="3"/>
      <c r="AC184" s="3"/>
    </row>
    <row r="185" spans="2:29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2:29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</sheetData>
  <mergeCells count="1504">
    <mergeCell ref="B2:AC2"/>
    <mergeCell ref="B3:U3"/>
    <mergeCell ref="V3:AC3"/>
    <mergeCell ref="B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C6:F6"/>
    <mergeCell ref="G6:K6"/>
    <mergeCell ref="L6:Q6"/>
    <mergeCell ref="R6:W6"/>
    <mergeCell ref="C7:F7"/>
    <mergeCell ref="G7:K7"/>
    <mergeCell ref="L7:Q7"/>
    <mergeCell ref="R7:W7"/>
    <mergeCell ref="C8:F8"/>
    <mergeCell ref="G8:K8"/>
    <mergeCell ref="L8:Q8"/>
    <mergeCell ref="R8:W8"/>
    <mergeCell ref="C9:F9"/>
    <mergeCell ref="G9:K9"/>
    <mergeCell ref="L9:Q9"/>
    <mergeCell ref="R9:W9"/>
    <mergeCell ref="C10:F10"/>
    <mergeCell ref="G10:K10"/>
    <mergeCell ref="L10:Q10"/>
    <mergeCell ref="R10:W10"/>
    <mergeCell ref="C11:D11"/>
    <mergeCell ref="H11:I11"/>
    <mergeCell ref="J11:K11"/>
    <mergeCell ref="L11:M11"/>
    <mergeCell ref="N11:O11"/>
    <mergeCell ref="P11:Q11"/>
    <mergeCell ref="R11:S11"/>
    <mergeCell ref="T11:U11"/>
    <mergeCell ref="V11:W11"/>
    <mergeCell ref="X11:AA11"/>
    <mergeCell ref="AB11:AC11"/>
    <mergeCell ref="C12:D12"/>
    <mergeCell ref="H12:I12"/>
    <mergeCell ref="J12:K12"/>
    <mergeCell ref="L12:M12"/>
    <mergeCell ref="N12:O12"/>
    <mergeCell ref="P12:Q12"/>
    <mergeCell ref="R12:S12"/>
    <mergeCell ref="T12:U12"/>
    <mergeCell ref="V12:W12"/>
    <mergeCell ref="X12:AA12"/>
    <mergeCell ref="AB12:AC12"/>
    <mergeCell ref="C13:D13"/>
    <mergeCell ref="H13:I13"/>
    <mergeCell ref="J13:K13"/>
    <mergeCell ref="L13:M13"/>
    <mergeCell ref="N13:O13"/>
    <mergeCell ref="P13:Q13"/>
    <mergeCell ref="R13:S13"/>
    <mergeCell ref="T13:U13"/>
    <mergeCell ref="V13:W13"/>
    <mergeCell ref="X13:AA13"/>
    <mergeCell ref="AB13:AC13"/>
    <mergeCell ref="C14:D14"/>
    <mergeCell ref="H14:I14"/>
    <mergeCell ref="J14:K14"/>
    <mergeCell ref="L14:M14"/>
    <mergeCell ref="N14:O14"/>
    <mergeCell ref="P14:Q14"/>
    <mergeCell ref="R14:S14"/>
    <mergeCell ref="T14:U14"/>
    <mergeCell ref="V14:W14"/>
    <mergeCell ref="X14:AA14"/>
    <mergeCell ref="AB14:AC14"/>
    <mergeCell ref="C15:D15"/>
    <mergeCell ref="H15:I15"/>
    <mergeCell ref="J15:K15"/>
    <mergeCell ref="L15:M15"/>
    <mergeCell ref="N15:O15"/>
    <mergeCell ref="P15:Q15"/>
    <mergeCell ref="R15:S15"/>
    <mergeCell ref="T15:U15"/>
    <mergeCell ref="V15:W15"/>
    <mergeCell ref="X15:AA15"/>
    <mergeCell ref="AB15:AC15"/>
    <mergeCell ref="C16:D16"/>
    <mergeCell ref="H16:I16"/>
    <mergeCell ref="J16:K16"/>
    <mergeCell ref="L16:M16"/>
    <mergeCell ref="N16:O16"/>
    <mergeCell ref="P16:Q16"/>
    <mergeCell ref="R16:S16"/>
    <mergeCell ref="T16:U16"/>
    <mergeCell ref="V16:W16"/>
    <mergeCell ref="X16:AA16"/>
    <mergeCell ref="AB16:AC16"/>
    <mergeCell ref="C17:D17"/>
    <mergeCell ref="H17:I17"/>
    <mergeCell ref="J17:K17"/>
    <mergeCell ref="L17:M17"/>
    <mergeCell ref="N17:O17"/>
    <mergeCell ref="P17:Q17"/>
    <mergeCell ref="R17:S17"/>
    <mergeCell ref="T17:U17"/>
    <mergeCell ref="V17:W17"/>
    <mergeCell ref="X17:AA17"/>
    <mergeCell ref="AB17:AC17"/>
    <mergeCell ref="C18:D18"/>
    <mergeCell ref="H18:I18"/>
    <mergeCell ref="J18:K18"/>
    <mergeCell ref="L18:M18"/>
    <mergeCell ref="N18:O18"/>
    <mergeCell ref="P18:Q18"/>
    <mergeCell ref="R18:S18"/>
    <mergeCell ref="T18:U18"/>
    <mergeCell ref="V18:W18"/>
    <mergeCell ref="X18:AA18"/>
    <mergeCell ref="AB18:AC18"/>
    <mergeCell ref="C19:D19"/>
    <mergeCell ref="H19:I19"/>
    <mergeCell ref="J19:K19"/>
    <mergeCell ref="L19:M19"/>
    <mergeCell ref="N19:O19"/>
    <mergeCell ref="P19:Q19"/>
    <mergeCell ref="R19:S19"/>
    <mergeCell ref="T19:U19"/>
    <mergeCell ref="V19:W19"/>
    <mergeCell ref="X19:AA19"/>
    <mergeCell ref="AB19:AC19"/>
    <mergeCell ref="C20:D20"/>
    <mergeCell ref="H20:I20"/>
    <mergeCell ref="J20:K20"/>
    <mergeCell ref="L20:M20"/>
    <mergeCell ref="N20:O20"/>
    <mergeCell ref="P20:Q20"/>
    <mergeCell ref="R20:S20"/>
    <mergeCell ref="T20:U20"/>
    <mergeCell ref="V20:W20"/>
    <mergeCell ref="X20:AA20"/>
    <mergeCell ref="AB20:AC20"/>
    <mergeCell ref="C21:D21"/>
    <mergeCell ref="H21:I21"/>
    <mergeCell ref="J21:K21"/>
    <mergeCell ref="L21:M21"/>
    <mergeCell ref="N21:O21"/>
    <mergeCell ref="P21:Q21"/>
    <mergeCell ref="R21:S21"/>
    <mergeCell ref="T21:U21"/>
    <mergeCell ref="V21:W21"/>
    <mergeCell ref="X21:AA21"/>
    <mergeCell ref="AB21:AC21"/>
    <mergeCell ref="C22:D22"/>
    <mergeCell ref="H22:I22"/>
    <mergeCell ref="J22:K22"/>
    <mergeCell ref="L22:M22"/>
    <mergeCell ref="N22:O22"/>
    <mergeCell ref="P22:Q22"/>
    <mergeCell ref="R22:S22"/>
    <mergeCell ref="T22:U22"/>
    <mergeCell ref="V22:W22"/>
    <mergeCell ref="X22:AA22"/>
    <mergeCell ref="AB22:AC22"/>
    <mergeCell ref="C23:D23"/>
    <mergeCell ref="H23:I23"/>
    <mergeCell ref="J23:K23"/>
    <mergeCell ref="L23:M23"/>
    <mergeCell ref="N23:O23"/>
    <mergeCell ref="P23:Q23"/>
    <mergeCell ref="R23:S23"/>
    <mergeCell ref="T23:U23"/>
    <mergeCell ref="V23:W23"/>
    <mergeCell ref="X23:AA23"/>
    <mergeCell ref="AB23:AC23"/>
    <mergeCell ref="C24:D24"/>
    <mergeCell ref="H24:I24"/>
    <mergeCell ref="J24:K24"/>
    <mergeCell ref="L24:M24"/>
    <mergeCell ref="N24:O24"/>
    <mergeCell ref="P24:Q24"/>
    <mergeCell ref="R24:S24"/>
    <mergeCell ref="T24:U24"/>
    <mergeCell ref="V24:W24"/>
    <mergeCell ref="X24:AA24"/>
    <mergeCell ref="AB24:AC24"/>
    <mergeCell ref="C25:D25"/>
    <mergeCell ref="H25:I25"/>
    <mergeCell ref="J25:K25"/>
    <mergeCell ref="L25:M25"/>
    <mergeCell ref="N25:O25"/>
    <mergeCell ref="P25:Q25"/>
    <mergeCell ref="R25:S25"/>
    <mergeCell ref="T25:U25"/>
    <mergeCell ref="V25:W25"/>
    <mergeCell ref="X25:AA25"/>
    <mergeCell ref="AB25:AC25"/>
    <mergeCell ref="C26:D26"/>
    <mergeCell ref="H26:I26"/>
    <mergeCell ref="J26:K26"/>
    <mergeCell ref="L26:M26"/>
    <mergeCell ref="N26:O26"/>
    <mergeCell ref="P26:Q26"/>
    <mergeCell ref="R26:S26"/>
    <mergeCell ref="T26:U26"/>
    <mergeCell ref="V26:W26"/>
    <mergeCell ref="X26:AA26"/>
    <mergeCell ref="AB26:AC26"/>
    <mergeCell ref="C27:D27"/>
    <mergeCell ref="H27:I27"/>
    <mergeCell ref="J27:K27"/>
    <mergeCell ref="L27:M27"/>
    <mergeCell ref="N27:O27"/>
    <mergeCell ref="P27:Q27"/>
    <mergeCell ref="R27:S27"/>
    <mergeCell ref="T27:U27"/>
    <mergeCell ref="V27:W27"/>
    <mergeCell ref="X27:AA27"/>
    <mergeCell ref="AB27:AC27"/>
    <mergeCell ref="C28:D28"/>
    <mergeCell ref="H28:I28"/>
    <mergeCell ref="J28:K28"/>
    <mergeCell ref="L28:M28"/>
    <mergeCell ref="N28:O28"/>
    <mergeCell ref="P28:Q28"/>
    <mergeCell ref="R28:S28"/>
    <mergeCell ref="T28:U28"/>
    <mergeCell ref="V28:W28"/>
    <mergeCell ref="X28:AA28"/>
    <mergeCell ref="AB28:AC28"/>
    <mergeCell ref="C29:D29"/>
    <mergeCell ref="H29:I29"/>
    <mergeCell ref="J29:K29"/>
    <mergeCell ref="L29:M29"/>
    <mergeCell ref="N29:O29"/>
    <mergeCell ref="P29:Q29"/>
    <mergeCell ref="R29:S29"/>
    <mergeCell ref="T29:U29"/>
    <mergeCell ref="V29:W29"/>
    <mergeCell ref="X29:AA29"/>
    <mergeCell ref="AB29:AC29"/>
    <mergeCell ref="B30:Y30"/>
    <mergeCell ref="Z30:AC30"/>
    <mergeCell ref="B33:AC33"/>
    <mergeCell ref="B34:U34"/>
    <mergeCell ref="V34:AC34"/>
    <mergeCell ref="B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C37:F37"/>
    <mergeCell ref="G37:K37"/>
    <mergeCell ref="L37:Q37"/>
    <mergeCell ref="R37:W37"/>
    <mergeCell ref="C38:F38"/>
    <mergeCell ref="G38:K38"/>
    <mergeCell ref="L38:Q38"/>
    <mergeCell ref="R38:W38"/>
    <mergeCell ref="C39:F39"/>
    <mergeCell ref="G39:K39"/>
    <mergeCell ref="L39:Q39"/>
    <mergeCell ref="R39:W39"/>
    <mergeCell ref="C40:F40"/>
    <mergeCell ref="G40:K40"/>
    <mergeCell ref="L40:Q40"/>
    <mergeCell ref="R40:W40"/>
    <mergeCell ref="C41:F41"/>
    <mergeCell ref="G41:K41"/>
    <mergeCell ref="L41:Q41"/>
    <mergeCell ref="R41:W41"/>
    <mergeCell ref="C42:D42"/>
    <mergeCell ref="H42:I42"/>
    <mergeCell ref="J42:K42"/>
    <mergeCell ref="L42:M42"/>
    <mergeCell ref="N42:O42"/>
    <mergeCell ref="P42:Q42"/>
    <mergeCell ref="R42:S42"/>
    <mergeCell ref="T42:U42"/>
    <mergeCell ref="V42:W42"/>
    <mergeCell ref="X42:AA42"/>
    <mergeCell ref="AB42:AC42"/>
    <mergeCell ref="C43:D43"/>
    <mergeCell ref="H43:I43"/>
    <mergeCell ref="J43:K43"/>
    <mergeCell ref="L43:M43"/>
    <mergeCell ref="N43:O43"/>
    <mergeCell ref="P43:Q43"/>
    <mergeCell ref="R43:S43"/>
    <mergeCell ref="T43:U43"/>
    <mergeCell ref="V43:W43"/>
    <mergeCell ref="X43:AA43"/>
    <mergeCell ref="AB43:AC43"/>
    <mergeCell ref="C44:D44"/>
    <mergeCell ref="H44:I44"/>
    <mergeCell ref="J44:K44"/>
    <mergeCell ref="L44:M44"/>
    <mergeCell ref="N44:O44"/>
    <mergeCell ref="P44:Q44"/>
    <mergeCell ref="R44:S44"/>
    <mergeCell ref="T44:U44"/>
    <mergeCell ref="V44:W44"/>
    <mergeCell ref="X44:AA44"/>
    <mergeCell ref="AB44:AC44"/>
    <mergeCell ref="C45:D45"/>
    <mergeCell ref="H45:I45"/>
    <mergeCell ref="J45:K45"/>
    <mergeCell ref="L45:M45"/>
    <mergeCell ref="N45:O45"/>
    <mergeCell ref="P45:Q45"/>
    <mergeCell ref="R45:S45"/>
    <mergeCell ref="T45:U45"/>
    <mergeCell ref="V45:W45"/>
    <mergeCell ref="X45:AA45"/>
    <mergeCell ref="AB45:AC45"/>
    <mergeCell ref="H46:I46"/>
    <mergeCell ref="J46:K46"/>
    <mergeCell ref="L46:M46"/>
    <mergeCell ref="N46:O46"/>
    <mergeCell ref="P46:Q46"/>
    <mergeCell ref="R46:S46"/>
    <mergeCell ref="T46:U46"/>
    <mergeCell ref="V46:W46"/>
    <mergeCell ref="X46:AA46"/>
    <mergeCell ref="AB46:AC46"/>
    <mergeCell ref="H47:I47"/>
    <mergeCell ref="J47:K47"/>
    <mergeCell ref="L47:M47"/>
    <mergeCell ref="N47:O47"/>
    <mergeCell ref="P47:Q47"/>
    <mergeCell ref="R47:S47"/>
    <mergeCell ref="T47:U47"/>
    <mergeCell ref="V47:W47"/>
    <mergeCell ref="X47:AA47"/>
    <mergeCell ref="AB47:AC47"/>
    <mergeCell ref="H48:I48"/>
    <mergeCell ref="J48:K48"/>
    <mergeCell ref="L48:M48"/>
    <mergeCell ref="N48:O48"/>
    <mergeCell ref="P48:Q48"/>
    <mergeCell ref="R48:S48"/>
    <mergeCell ref="T48:U48"/>
    <mergeCell ref="V48:W48"/>
    <mergeCell ref="X48:AA48"/>
    <mergeCell ref="AB48:AC48"/>
    <mergeCell ref="H49:I49"/>
    <mergeCell ref="J49:K49"/>
    <mergeCell ref="L49:M49"/>
    <mergeCell ref="N49:O49"/>
    <mergeCell ref="P49:Q49"/>
    <mergeCell ref="R49:S49"/>
    <mergeCell ref="T49:U49"/>
    <mergeCell ref="V49:W49"/>
    <mergeCell ref="X49:AA49"/>
    <mergeCell ref="AB49:AC49"/>
    <mergeCell ref="C50:D50"/>
    <mergeCell ref="H50:I50"/>
    <mergeCell ref="J50:K50"/>
    <mergeCell ref="L50:M50"/>
    <mergeCell ref="N50:O50"/>
    <mergeCell ref="P50:Q50"/>
    <mergeCell ref="R50:S50"/>
    <mergeCell ref="T50:U50"/>
    <mergeCell ref="V50:W50"/>
    <mergeCell ref="X50:AA50"/>
    <mergeCell ref="AB50:AC50"/>
    <mergeCell ref="C51:D51"/>
    <mergeCell ref="H51:I51"/>
    <mergeCell ref="J51:K51"/>
    <mergeCell ref="L51:M51"/>
    <mergeCell ref="N51:O51"/>
    <mergeCell ref="P51:Q51"/>
    <mergeCell ref="R51:S51"/>
    <mergeCell ref="T51:U51"/>
    <mergeCell ref="V51:W51"/>
    <mergeCell ref="X51:AA51"/>
    <mergeCell ref="AB51:AC51"/>
    <mergeCell ref="C52:D52"/>
    <mergeCell ref="H52:I52"/>
    <mergeCell ref="J52:K52"/>
    <mergeCell ref="L52:M52"/>
    <mergeCell ref="N52:O52"/>
    <mergeCell ref="P52:Q52"/>
    <mergeCell ref="R52:S52"/>
    <mergeCell ref="T52:U52"/>
    <mergeCell ref="V52:W52"/>
    <mergeCell ref="X52:AA52"/>
    <mergeCell ref="AB52:AC52"/>
    <mergeCell ref="C53:D53"/>
    <mergeCell ref="H53:I53"/>
    <mergeCell ref="J53:K53"/>
    <mergeCell ref="L53:M53"/>
    <mergeCell ref="N53:O53"/>
    <mergeCell ref="P53:Q53"/>
    <mergeCell ref="R53:S53"/>
    <mergeCell ref="T53:U53"/>
    <mergeCell ref="V53:W53"/>
    <mergeCell ref="X53:AA53"/>
    <mergeCell ref="AB53:AC53"/>
    <mergeCell ref="C54:D54"/>
    <mergeCell ref="H54:I54"/>
    <mergeCell ref="J54:K54"/>
    <mergeCell ref="L54:M54"/>
    <mergeCell ref="N54:O54"/>
    <mergeCell ref="P54:Q54"/>
    <mergeCell ref="R54:S54"/>
    <mergeCell ref="T54:U54"/>
    <mergeCell ref="V54:W54"/>
    <mergeCell ref="X54:AA54"/>
    <mergeCell ref="AB54:AC54"/>
    <mergeCell ref="B55:AC55"/>
    <mergeCell ref="B56:U56"/>
    <mergeCell ref="V56:AC56"/>
    <mergeCell ref="B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9:F59"/>
    <mergeCell ref="G59:K59"/>
    <mergeCell ref="L59:Q59"/>
    <mergeCell ref="R59:W59"/>
    <mergeCell ref="X59:AC59"/>
    <mergeCell ref="C60:F60"/>
    <mergeCell ref="G60:K60"/>
    <mergeCell ref="L60:Q60"/>
    <mergeCell ref="R60:W60"/>
    <mergeCell ref="X60:AC60"/>
    <mergeCell ref="C61:F61"/>
    <mergeCell ref="G61:K61"/>
    <mergeCell ref="L61:Q61"/>
    <mergeCell ref="R61:W61"/>
    <mergeCell ref="X61:AC61"/>
    <mergeCell ref="C62:F62"/>
    <mergeCell ref="G62:K62"/>
    <mergeCell ref="L62:Q62"/>
    <mergeCell ref="R62:W62"/>
    <mergeCell ref="X62:AC62"/>
    <mergeCell ref="C63:F63"/>
    <mergeCell ref="G63:K63"/>
    <mergeCell ref="L63:Q63"/>
    <mergeCell ref="R63:W63"/>
    <mergeCell ref="X63:AC63"/>
    <mergeCell ref="C64:D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B64"/>
    <mergeCell ref="C65:D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B65"/>
    <mergeCell ref="C66:D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B66"/>
    <mergeCell ref="C67:D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B67"/>
    <mergeCell ref="C68:D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B68"/>
    <mergeCell ref="C69:D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B69"/>
    <mergeCell ref="C70:D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B70"/>
    <mergeCell ref="C71:D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B71"/>
    <mergeCell ref="C72:D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B72"/>
    <mergeCell ref="C73:D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B73"/>
    <mergeCell ref="C74:D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B74"/>
    <mergeCell ref="C75:D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B75"/>
    <mergeCell ref="C76:D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B76"/>
    <mergeCell ref="C77:D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B77"/>
    <mergeCell ref="C78:D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B78"/>
    <mergeCell ref="C79:D79"/>
    <mergeCell ref="H79:I79"/>
    <mergeCell ref="J79:K79"/>
    <mergeCell ref="L79:M79"/>
    <mergeCell ref="N79:O79"/>
    <mergeCell ref="P79:Q79"/>
    <mergeCell ref="R79:S79"/>
    <mergeCell ref="T79:U79"/>
    <mergeCell ref="V79:W79"/>
    <mergeCell ref="X79:Y79"/>
    <mergeCell ref="Z79:AB79"/>
    <mergeCell ref="C80:D80"/>
    <mergeCell ref="H80:I80"/>
    <mergeCell ref="J80:K80"/>
    <mergeCell ref="L80:M80"/>
    <mergeCell ref="N80:O80"/>
    <mergeCell ref="P80:Q80"/>
    <mergeCell ref="R80:S80"/>
    <mergeCell ref="T80:U80"/>
    <mergeCell ref="V80:W80"/>
    <mergeCell ref="X80:Y80"/>
    <mergeCell ref="Z80:AB80"/>
    <mergeCell ref="C81:D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B81"/>
    <mergeCell ref="C82:D82"/>
    <mergeCell ref="H82:I82"/>
    <mergeCell ref="J82:K82"/>
    <mergeCell ref="L82:M82"/>
    <mergeCell ref="N82:O82"/>
    <mergeCell ref="P82:Q82"/>
    <mergeCell ref="R82:S82"/>
    <mergeCell ref="T82:U82"/>
    <mergeCell ref="V82:W82"/>
    <mergeCell ref="X82:Y82"/>
    <mergeCell ref="Z82:AB82"/>
    <mergeCell ref="C83:D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B83"/>
    <mergeCell ref="C84:D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B84"/>
    <mergeCell ref="B85:Y85"/>
    <mergeCell ref="Z85:AC85"/>
    <mergeCell ref="B88:AC88"/>
    <mergeCell ref="B89:U89"/>
    <mergeCell ref="V89:AC89"/>
    <mergeCell ref="B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C92:F92"/>
    <mergeCell ref="G92:K92"/>
    <mergeCell ref="L92:Q92"/>
    <mergeCell ref="R92:W92"/>
    <mergeCell ref="X92:AC92"/>
    <mergeCell ref="C93:F93"/>
    <mergeCell ref="G93:K93"/>
    <mergeCell ref="L93:Q93"/>
    <mergeCell ref="R93:W93"/>
    <mergeCell ref="X93:AC93"/>
    <mergeCell ref="C94:F94"/>
    <mergeCell ref="G94:K94"/>
    <mergeCell ref="L94:Q94"/>
    <mergeCell ref="R94:W94"/>
    <mergeCell ref="X94:AC94"/>
    <mergeCell ref="C95:F95"/>
    <mergeCell ref="G95:K95"/>
    <mergeCell ref="L95:Q95"/>
    <mergeCell ref="R95:W95"/>
    <mergeCell ref="X95:AC95"/>
    <mergeCell ref="C96:F96"/>
    <mergeCell ref="G96:K96"/>
    <mergeCell ref="L96:Q96"/>
    <mergeCell ref="R96:W96"/>
    <mergeCell ref="X96:AC96"/>
    <mergeCell ref="C97:D97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B97"/>
    <mergeCell ref="C98:D98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B98"/>
    <mergeCell ref="C99:D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B99"/>
    <mergeCell ref="C100:D100"/>
    <mergeCell ref="H100:I100"/>
    <mergeCell ref="J100:K100"/>
    <mergeCell ref="L100:M100"/>
    <mergeCell ref="N100:O100"/>
    <mergeCell ref="P100:Q100"/>
    <mergeCell ref="R100:S100"/>
    <mergeCell ref="T100:U100"/>
    <mergeCell ref="V100:W100"/>
    <mergeCell ref="X100:Y100"/>
    <mergeCell ref="Z100:AB100"/>
    <mergeCell ref="C101:D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B101"/>
    <mergeCell ref="C102:D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B102"/>
    <mergeCell ref="C103:D103"/>
    <mergeCell ref="H103:I103"/>
    <mergeCell ref="J103:K103"/>
    <mergeCell ref="L103:M103"/>
    <mergeCell ref="N103:O103"/>
    <mergeCell ref="P103:Q103"/>
    <mergeCell ref="R103:S103"/>
    <mergeCell ref="T103:U103"/>
    <mergeCell ref="V103:W103"/>
    <mergeCell ref="X103:Y103"/>
    <mergeCell ref="Z103:AB103"/>
    <mergeCell ref="C104:D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B104"/>
    <mergeCell ref="C105:D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B105"/>
    <mergeCell ref="C106:D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B106"/>
    <mergeCell ref="C107:D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B107"/>
    <mergeCell ref="C108:D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B108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B109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B110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B111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B112"/>
    <mergeCell ref="C113:D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B113"/>
    <mergeCell ref="C114:D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B114"/>
    <mergeCell ref="C115:D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B115"/>
    <mergeCell ref="C116:D116"/>
    <mergeCell ref="H116:I116"/>
    <mergeCell ref="J116:K116"/>
    <mergeCell ref="L116:M116"/>
    <mergeCell ref="N116:O116"/>
    <mergeCell ref="P116:Q116"/>
    <mergeCell ref="R116:S116"/>
    <mergeCell ref="T116:U116"/>
    <mergeCell ref="V116:W116"/>
    <mergeCell ref="X116:Y116"/>
    <mergeCell ref="Z116:AB116"/>
    <mergeCell ref="C117:D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B117"/>
    <mergeCell ref="B118:Y118"/>
    <mergeCell ref="Z118:AC118"/>
    <mergeCell ref="B121:AC121"/>
    <mergeCell ref="B122:U122"/>
    <mergeCell ref="V122:AC122"/>
    <mergeCell ref="B123:H123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C125:F125"/>
    <mergeCell ref="G125:K125"/>
    <mergeCell ref="L125:Q125"/>
    <mergeCell ref="R125:W125"/>
    <mergeCell ref="C126:F126"/>
    <mergeCell ref="G126:K126"/>
    <mergeCell ref="L126:Q126"/>
    <mergeCell ref="R126:W126"/>
    <mergeCell ref="C127:F127"/>
    <mergeCell ref="G127:K127"/>
    <mergeCell ref="L127:Q127"/>
    <mergeCell ref="R127:W127"/>
    <mergeCell ref="C128:F128"/>
    <mergeCell ref="G128:K128"/>
    <mergeCell ref="L128:Q128"/>
    <mergeCell ref="R128:W128"/>
    <mergeCell ref="C129:F129"/>
    <mergeCell ref="G129:K129"/>
    <mergeCell ref="L129:Q129"/>
    <mergeCell ref="R129:W129"/>
    <mergeCell ref="C130:D130"/>
    <mergeCell ref="H130:I130"/>
    <mergeCell ref="J130:K130"/>
    <mergeCell ref="L130:M130"/>
    <mergeCell ref="N130:O130"/>
    <mergeCell ref="P130:Q130"/>
    <mergeCell ref="R130:S130"/>
    <mergeCell ref="T130:U130"/>
    <mergeCell ref="V130:W130"/>
    <mergeCell ref="X130:AA130"/>
    <mergeCell ref="AB130:AC130"/>
    <mergeCell ref="C131:D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AA131"/>
    <mergeCell ref="AB131:AC131"/>
    <mergeCell ref="C132:D132"/>
    <mergeCell ref="H132:I132"/>
    <mergeCell ref="J132:K132"/>
    <mergeCell ref="L132:M132"/>
    <mergeCell ref="N132:O132"/>
    <mergeCell ref="P132:Q132"/>
    <mergeCell ref="R132:S132"/>
    <mergeCell ref="T132:U132"/>
    <mergeCell ref="V132:W132"/>
    <mergeCell ref="X132:AA132"/>
    <mergeCell ref="AB132:AC132"/>
    <mergeCell ref="C133:D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AA133"/>
    <mergeCell ref="AB133:AC133"/>
    <mergeCell ref="C134:D134"/>
    <mergeCell ref="H134:I134"/>
    <mergeCell ref="J134:K134"/>
    <mergeCell ref="L134:M134"/>
    <mergeCell ref="N134:O134"/>
    <mergeCell ref="P134:Q134"/>
    <mergeCell ref="R134:S134"/>
    <mergeCell ref="T134:U134"/>
    <mergeCell ref="V134:W134"/>
    <mergeCell ref="X134:AA134"/>
    <mergeCell ref="AB134:AC134"/>
    <mergeCell ref="C135:D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AA135"/>
    <mergeCell ref="AB135:AC135"/>
    <mergeCell ref="C136:D136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AA136"/>
    <mergeCell ref="AB136:AC136"/>
    <mergeCell ref="C137:D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AA137"/>
    <mergeCell ref="AB137:AC137"/>
    <mergeCell ref="C138:D138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AA138"/>
    <mergeCell ref="AB138:AC138"/>
    <mergeCell ref="C139:D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AA139"/>
    <mergeCell ref="AB139:AC139"/>
    <mergeCell ref="C140:D140"/>
    <mergeCell ref="H140:I140"/>
    <mergeCell ref="J140:K140"/>
    <mergeCell ref="L140:M140"/>
    <mergeCell ref="N140:O140"/>
    <mergeCell ref="P140:Q140"/>
    <mergeCell ref="R140:S140"/>
    <mergeCell ref="T140:U140"/>
    <mergeCell ref="V140:W140"/>
    <mergeCell ref="X140:AA140"/>
    <mergeCell ref="AB140:AC140"/>
    <mergeCell ref="C141:D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AA141"/>
    <mergeCell ref="AB141:AC141"/>
    <mergeCell ref="C142:D142"/>
    <mergeCell ref="H142:I142"/>
    <mergeCell ref="J142:K142"/>
    <mergeCell ref="L142:M142"/>
    <mergeCell ref="N142:O142"/>
    <mergeCell ref="P142:Q142"/>
    <mergeCell ref="R142:S142"/>
    <mergeCell ref="T142:U142"/>
    <mergeCell ref="V142:W142"/>
    <mergeCell ref="X142:AA142"/>
    <mergeCell ref="AB142:AC142"/>
    <mergeCell ref="C143:D143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AA143"/>
    <mergeCell ref="AB143:AC143"/>
    <mergeCell ref="C144:D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AA144"/>
    <mergeCell ref="AB144:AC144"/>
    <mergeCell ref="C145:D145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AA145"/>
    <mergeCell ref="AB145:AC145"/>
    <mergeCell ref="C146:D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6:AA146"/>
    <mergeCell ref="AB146:AC146"/>
    <mergeCell ref="C147:D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AA147"/>
    <mergeCell ref="AB147:AC147"/>
    <mergeCell ref="C148:D148"/>
    <mergeCell ref="H148:I148"/>
    <mergeCell ref="J148:K148"/>
    <mergeCell ref="L148:M148"/>
    <mergeCell ref="N148:O148"/>
    <mergeCell ref="P148:Q148"/>
    <mergeCell ref="R148:S148"/>
    <mergeCell ref="T148:U148"/>
    <mergeCell ref="V148:W148"/>
    <mergeCell ref="X148:AA148"/>
    <mergeCell ref="AB148:AC148"/>
    <mergeCell ref="C149:D149"/>
    <mergeCell ref="H149:I149"/>
    <mergeCell ref="J149:K149"/>
    <mergeCell ref="L149:M149"/>
    <mergeCell ref="N149:O149"/>
    <mergeCell ref="P149:Q149"/>
    <mergeCell ref="R149:S149"/>
    <mergeCell ref="T149:U149"/>
    <mergeCell ref="V149:W149"/>
    <mergeCell ref="X149:AA149"/>
    <mergeCell ref="AB149:AC149"/>
    <mergeCell ref="C150:D150"/>
    <mergeCell ref="H150:I150"/>
    <mergeCell ref="J150:K150"/>
    <mergeCell ref="L150:M150"/>
    <mergeCell ref="N150:O150"/>
    <mergeCell ref="P150:Q150"/>
    <mergeCell ref="R150:S150"/>
    <mergeCell ref="T150:U150"/>
    <mergeCell ref="V150:W150"/>
    <mergeCell ref="X150:AA150"/>
    <mergeCell ref="AB150:AC150"/>
    <mergeCell ref="B151:Y151"/>
    <mergeCell ref="Z151:AC151"/>
    <mergeCell ref="B154:AC154"/>
    <mergeCell ref="B155:U155"/>
    <mergeCell ref="V155:AC155"/>
    <mergeCell ref="B156:H156"/>
    <mergeCell ref="I156:J156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C158:F158"/>
    <mergeCell ref="G158:K158"/>
    <mergeCell ref="L158:Q158"/>
    <mergeCell ref="R158:W158"/>
    <mergeCell ref="C159:F159"/>
    <mergeCell ref="G159:K159"/>
    <mergeCell ref="L159:Q159"/>
    <mergeCell ref="R159:W159"/>
    <mergeCell ref="C160:F160"/>
    <mergeCell ref="G160:K160"/>
    <mergeCell ref="L160:Q160"/>
    <mergeCell ref="R160:W160"/>
    <mergeCell ref="C161:F161"/>
    <mergeCell ref="G161:K161"/>
    <mergeCell ref="L161:Q161"/>
    <mergeCell ref="R161:W161"/>
    <mergeCell ref="C162:F162"/>
    <mergeCell ref="G162:K162"/>
    <mergeCell ref="L162:Q162"/>
    <mergeCell ref="R162:W162"/>
    <mergeCell ref="C163:D163"/>
    <mergeCell ref="H163:I163"/>
    <mergeCell ref="J163:K163"/>
    <mergeCell ref="L163:M163"/>
    <mergeCell ref="N163:O163"/>
    <mergeCell ref="P163:Q163"/>
    <mergeCell ref="R163:S163"/>
    <mergeCell ref="T163:U163"/>
    <mergeCell ref="V163:W163"/>
    <mergeCell ref="X163:AA163"/>
    <mergeCell ref="AB163:AC163"/>
    <mergeCell ref="C164:D164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X164:AA164"/>
    <mergeCell ref="AB164:AC164"/>
    <mergeCell ref="C165:D165"/>
    <mergeCell ref="H165:I165"/>
    <mergeCell ref="J165:K165"/>
    <mergeCell ref="L165:M165"/>
    <mergeCell ref="N165:O165"/>
    <mergeCell ref="P165:Q165"/>
    <mergeCell ref="R165:S165"/>
    <mergeCell ref="T165:U165"/>
    <mergeCell ref="V165:W165"/>
    <mergeCell ref="X165:AA165"/>
    <mergeCell ref="AB165:AC165"/>
    <mergeCell ref="C166:D166"/>
    <mergeCell ref="H166:I166"/>
    <mergeCell ref="J166:K166"/>
    <mergeCell ref="L166:M166"/>
    <mergeCell ref="N166:O166"/>
    <mergeCell ref="P166:Q166"/>
    <mergeCell ref="R166:S166"/>
    <mergeCell ref="T166:U166"/>
    <mergeCell ref="V166:W166"/>
    <mergeCell ref="X166:AA166"/>
    <mergeCell ref="AB166:AC166"/>
    <mergeCell ref="C167:D167"/>
    <mergeCell ref="H167:I167"/>
    <mergeCell ref="J167:K167"/>
    <mergeCell ref="L167:M167"/>
    <mergeCell ref="N167:O167"/>
    <mergeCell ref="P167:Q167"/>
    <mergeCell ref="R167:S167"/>
    <mergeCell ref="T167:U167"/>
    <mergeCell ref="V167:W167"/>
    <mergeCell ref="X167:AA167"/>
    <mergeCell ref="AB167:AC167"/>
    <mergeCell ref="C168:D168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68:AA168"/>
    <mergeCell ref="AB168:AC168"/>
    <mergeCell ref="C169:D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AA169"/>
    <mergeCell ref="AB169:AC169"/>
    <mergeCell ref="C170:D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X170:AA170"/>
    <mergeCell ref="AB170:AC170"/>
    <mergeCell ref="C171:D171"/>
    <mergeCell ref="H171:I171"/>
    <mergeCell ref="J171:K171"/>
    <mergeCell ref="L171:M171"/>
    <mergeCell ref="N171:O171"/>
    <mergeCell ref="P171:Q171"/>
    <mergeCell ref="R171:S171"/>
    <mergeCell ref="T171:U171"/>
    <mergeCell ref="V171:W171"/>
    <mergeCell ref="X171:AA171"/>
    <mergeCell ref="AB171:AC171"/>
    <mergeCell ref="C172:D172"/>
    <mergeCell ref="H172:I172"/>
    <mergeCell ref="J172:K172"/>
    <mergeCell ref="L172:M172"/>
    <mergeCell ref="N172:O172"/>
    <mergeCell ref="P172:Q172"/>
    <mergeCell ref="R172:S172"/>
    <mergeCell ref="T172:U172"/>
    <mergeCell ref="V172:W172"/>
    <mergeCell ref="X172:AA172"/>
    <mergeCell ref="AB172:AC172"/>
    <mergeCell ref="C173:D173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AA173"/>
    <mergeCell ref="AB173:AC173"/>
    <mergeCell ref="C174:D174"/>
    <mergeCell ref="H174:I174"/>
    <mergeCell ref="J174:K174"/>
    <mergeCell ref="L174:M174"/>
    <mergeCell ref="N174:O174"/>
    <mergeCell ref="P174:Q174"/>
    <mergeCell ref="R174:S174"/>
    <mergeCell ref="T174:U174"/>
    <mergeCell ref="V174:W174"/>
    <mergeCell ref="X174:AA174"/>
    <mergeCell ref="AB174:AC174"/>
    <mergeCell ref="H175:I175"/>
    <mergeCell ref="J175:K175"/>
    <mergeCell ref="L175:M175"/>
    <mergeCell ref="N175:O175"/>
    <mergeCell ref="P175:Q175"/>
    <mergeCell ref="R175:S175"/>
    <mergeCell ref="T175:U175"/>
    <mergeCell ref="V175:W175"/>
    <mergeCell ref="X175:AA175"/>
    <mergeCell ref="AB175:AC175"/>
    <mergeCell ref="H176:I176"/>
    <mergeCell ref="J176:K176"/>
    <mergeCell ref="L176:M176"/>
    <mergeCell ref="N176:O176"/>
    <mergeCell ref="P176:Q176"/>
    <mergeCell ref="R176:S176"/>
    <mergeCell ref="T176:U176"/>
    <mergeCell ref="V176:W176"/>
    <mergeCell ref="X176:AA176"/>
    <mergeCell ref="AB176:AC176"/>
    <mergeCell ref="H177:I177"/>
    <mergeCell ref="J177:K177"/>
    <mergeCell ref="L177:M177"/>
    <mergeCell ref="N177:O177"/>
    <mergeCell ref="P177:Q177"/>
    <mergeCell ref="R177:S177"/>
    <mergeCell ref="T177:U177"/>
    <mergeCell ref="V177:W177"/>
    <mergeCell ref="X177:AA177"/>
    <mergeCell ref="AB177:AC177"/>
    <mergeCell ref="H178:I178"/>
    <mergeCell ref="J178:K178"/>
    <mergeCell ref="L178:M178"/>
    <mergeCell ref="N178:O178"/>
    <mergeCell ref="P178:Q178"/>
    <mergeCell ref="R178:S178"/>
    <mergeCell ref="T178:U178"/>
    <mergeCell ref="V178:W178"/>
    <mergeCell ref="X178:AA178"/>
    <mergeCell ref="AB178:AC178"/>
    <mergeCell ref="C179:D179"/>
    <mergeCell ref="H179:I179"/>
    <mergeCell ref="J179:K179"/>
    <mergeCell ref="L179:M179"/>
    <mergeCell ref="N179:O179"/>
    <mergeCell ref="P179:Q179"/>
    <mergeCell ref="R179:S179"/>
    <mergeCell ref="T179:U179"/>
    <mergeCell ref="V179:W179"/>
    <mergeCell ref="X179:AA179"/>
    <mergeCell ref="AB179:AC179"/>
    <mergeCell ref="C180:D180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AA180"/>
    <mergeCell ref="AB180:AC180"/>
    <mergeCell ref="C181:D181"/>
    <mergeCell ref="H181:I181"/>
    <mergeCell ref="J181:K181"/>
    <mergeCell ref="L181:M181"/>
    <mergeCell ref="N181:O181"/>
    <mergeCell ref="P181:Q181"/>
    <mergeCell ref="R181:S181"/>
    <mergeCell ref="T181:U181"/>
    <mergeCell ref="V181:W181"/>
    <mergeCell ref="X181:AA181"/>
    <mergeCell ref="AB181:AC181"/>
    <mergeCell ref="C182:D182"/>
    <mergeCell ref="H182:I182"/>
    <mergeCell ref="J182:K182"/>
    <mergeCell ref="L182:M182"/>
    <mergeCell ref="N182:O182"/>
    <mergeCell ref="P182:Q182"/>
    <mergeCell ref="R182:S182"/>
    <mergeCell ref="T182:U182"/>
    <mergeCell ref="V182:W182"/>
    <mergeCell ref="X182:AA182"/>
    <mergeCell ref="AB182:AC182"/>
    <mergeCell ref="C183:D183"/>
    <mergeCell ref="H183:I183"/>
    <mergeCell ref="J183:K183"/>
    <mergeCell ref="L183:M183"/>
    <mergeCell ref="N183:O183"/>
    <mergeCell ref="P183:Q183"/>
    <mergeCell ref="R183:S183"/>
    <mergeCell ref="T183:U183"/>
    <mergeCell ref="V183:W183"/>
    <mergeCell ref="X183:AA183"/>
    <mergeCell ref="AB183:AC183"/>
    <mergeCell ref="B184:Y184"/>
    <mergeCell ref="Z184:AC184"/>
    <mergeCell ref="B6:B11"/>
    <mergeCell ref="B37:B42"/>
    <mergeCell ref="B59:B64"/>
    <mergeCell ref="B92:B97"/>
    <mergeCell ref="B125:B130"/>
    <mergeCell ref="B158:B163"/>
    <mergeCell ref="C46:C47"/>
    <mergeCell ref="C48:C49"/>
    <mergeCell ref="C109:C110"/>
    <mergeCell ref="C111:C112"/>
    <mergeCell ref="C175:C176"/>
    <mergeCell ref="C177:C178"/>
    <mergeCell ref="X6:AC10"/>
    <mergeCell ref="X37:AC41"/>
    <mergeCell ref="X125:AC129"/>
    <mergeCell ref="X158:AC16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成本</vt:lpstr>
      <vt:lpstr>混凝土单价</vt:lpstr>
      <vt:lpstr>控制价单价分析Gr-SB-2E</vt:lpstr>
      <vt:lpstr>控制价单价分析</vt:lpstr>
      <vt:lpstr>投标单价分析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2008-09-11T17:22:00Z</dcterms:created>
  <cp:lastPrinted>2021-05-11T07:19:00Z</cp:lastPrinted>
  <dcterms:modified xsi:type="dcterms:W3CDTF">2024-08-15T06:49:35Z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6F2F267DF01440B4BA77C730ACA2D8A1_13</vt:lpwstr>
  </property>
  <property fmtid="{D5CDD505-2E9C-101B-9397-08002B2CF9AE}" pid="4" name="KSOReadingLayout">
    <vt:bool>false</vt:bool>
  </property>
</Properties>
</file>