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3" activeTab="3"/>
  </bookViews>
  <sheets>
    <sheet name="【费1】单位工程审核对比表" sheetId="6" state="hidden" r:id="rId1"/>
    <sheet name="表-04 单位工程招标控制价汇总表" sheetId="1" state="hidden" r:id="rId2"/>
    <sheet name="汇总表" sheetId="8" state="hidden" r:id="rId3"/>
    <sheet name="劳务施工清单" sheetId="2" r:id="rId4"/>
    <sheet name="表-11 总价措施项目清单与计价表" sheetId="3" state="hidden" r:id="rId5"/>
    <sheet name="表-12 其他项目清单与计价汇总表" sheetId="4" state="hidden" r:id="rId6"/>
    <sheet name="表-13 规费、税金项目清单与计价表" sheetId="5" state="hidden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<sst xmlns="http://schemas.openxmlformats.org/spreadsheetml/2006/main" count="272" uniqueCount="163">
  <si>
    <t>单位工程审核对比表</t>
  </si>
  <si>
    <t>工程名称：日常养护-吴忠事业部青铜峡南收费站办公楼屋面防水改造</t>
  </si>
  <si>
    <t xml:space="preserve">金额单位：元         第 1 页 共 1 页 </t>
  </si>
  <si>
    <t>序号</t>
  </si>
  <si>
    <t>项目名称</t>
  </si>
  <si>
    <t>送审</t>
  </si>
  <si>
    <t>审定</t>
  </si>
  <si>
    <t>增减金额</t>
  </si>
  <si>
    <t>备注</t>
  </si>
  <si>
    <t>计算表达式</t>
  </si>
  <si>
    <t>金额</t>
  </si>
  <si>
    <t>1</t>
  </si>
  <si>
    <t>分部分项工程项目</t>
  </si>
  <si>
    <t>(分部分项合计) * 100%</t>
  </si>
  <si>
    <t>2</t>
  </si>
  <si>
    <t>措施项目</t>
  </si>
  <si>
    <t>(措施项目合计) * 100%</t>
  </si>
  <si>
    <t>2.1</t>
  </si>
  <si>
    <t>单价措施项目</t>
  </si>
  <si>
    <t>(单价措施项目合计) * 100%</t>
  </si>
  <si>
    <t>2.2</t>
  </si>
  <si>
    <t>总价措施项目</t>
  </si>
  <si>
    <t>(总价措施项目合计) * 100%</t>
  </si>
  <si>
    <t>2.2.1</t>
  </si>
  <si>
    <t>其中：安全文明措施费</t>
  </si>
  <si>
    <t>(安全文明措施费) * 100%</t>
  </si>
  <si>
    <t>3</t>
  </si>
  <si>
    <t>其他项目</t>
  </si>
  <si>
    <t>(其他项目合计) * 100%</t>
  </si>
  <si>
    <t>3.1</t>
  </si>
  <si>
    <t>暂列金额</t>
  </si>
  <si>
    <t>(暂列金额) * 100%</t>
  </si>
  <si>
    <t>3.2</t>
  </si>
  <si>
    <t>专业工程暂估价</t>
  </si>
  <si>
    <t>(专业工程暂估价) * 100%</t>
  </si>
  <si>
    <t>3.3</t>
  </si>
  <si>
    <t>计日工</t>
  </si>
  <si>
    <t>(计日工) * 100%</t>
  </si>
  <si>
    <t>3.4</t>
  </si>
  <si>
    <t>总承包服务费</t>
  </si>
  <si>
    <t>(总承包服务费) * 100%</t>
  </si>
  <si>
    <t>3.5</t>
  </si>
  <si>
    <t>索赔与现场签证</t>
  </si>
  <si>
    <t>(索赔与现场签证) * 100%</t>
  </si>
  <si>
    <t>4</t>
  </si>
  <si>
    <t>税金</t>
  </si>
  <si>
    <t>(分部分项工程项目+措施项目+其他项目) * 9%</t>
  </si>
  <si>
    <t>5</t>
  </si>
  <si>
    <t>工程造价</t>
  </si>
  <si>
    <t>(分部分项工程项目+措施项目+其他项目+税金) * 100%</t>
  </si>
  <si>
    <t>编制人：</t>
  </si>
  <si>
    <t>审核人：</t>
  </si>
  <si>
    <t>审定人：</t>
  </si>
  <si>
    <t>单位工程招标控制价汇总表</t>
  </si>
  <si>
    <t>标段：</t>
  </si>
  <si>
    <t>第 1 页  共 1 页</t>
  </si>
  <si>
    <t>汇总内容</t>
  </si>
  <si>
    <t>金额(元)</t>
  </si>
  <si>
    <t>其中：暂估价(元)</t>
  </si>
  <si>
    <t>1.1</t>
  </si>
  <si>
    <t>屋面</t>
  </si>
  <si>
    <t>1.2</t>
  </si>
  <si>
    <t>雨棚</t>
  </si>
  <si>
    <t>－</t>
  </si>
  <si>
    <t>招标控制价汇总合计=1+2+3+4</t>
  </si>
  <si>
    <t>276,844.30</t>
  </si>
  <si>
    <t>0</t>
  </si>
  <si>
    <t>注：本表适用于单位工程招标控制价或投标报价的汇总，如无单位工程划分，单项工程也使用本表汇总</t>
  </si>
  <si>
    <t>表—04</t>
  </si>
  <si>
    <t>宁夏交通科学研究所有限公司2023年日常养护青铜峡南收费站办公楼屋面防水改造劳务服务采购项目（第一期）清单汇总表</t>
  </si>
  <si>
    <t>支付项目</t>
  </si>
  <si>
    <t>科目名称</t>
  </si>
  <si>
    <t>劳务</t>
  </si>
  <si>
    <t>合计</t>
  </si>
  <si>
    <t>大写金额</t>
  </si>
  <si>
    <t>宁夏交通科学研究所有限公司2024年日常养护收费站集中维修劳务服务采购项目（第九批）清单（石嘴山事业部部分房顶防水维修项目）</t>
  </si>
  <si>
    <t>项目特征描述</t>
  </si>
  <si>
    <t>计量单位</t>
  </si>
  <si>
    <t>工程量</t>
  </si>
  <si>
    <t>金额（元）</t>
  </si>
  <si>
    <t>综合单价</t>
  </si>
  <si>
    <t>合价</t>
  </si>
  <si>
    <t>一、屋面维修</t>
  </si>
  <si>
    <t>原防水层及刚性层拆除</t>
  </si>
  <si>
    <t>1.部位：原有办公楼屋面及防水层拆除
2.刚性层厚度:200mm
3.拆除至钢筋砼板面
4.垃圾清运：.含垃圾搬运至场地集中堆放点、二次搬运装车、外运等
5.垂直运输，运距由投标单位自行考虑</t>
  </si>
  <si>
    <t>m2</t>
  </si>
  <si>
    <t>据实计量，数量预估。</t>
  </si>
  <si>
    <t>细石混凝土楼地面</t>
  </si>
  <si>
    <t>1.名称：30mm厚C20细石砼找平层
2.部位：办公楼屋面
3.商品砼运距由投标单位自行考虑
4.垂直运输</t>
  </si>
  <si>
    <t>屋面卷材防水</t>
  </si>
  <si>
    <t>1.卷材品种、规格、厚度:3mm厚SBS改性沥青防水卷材（聚酯胎Ⅱ型）
2.防水层数:2层
3.防水层做法:施工图及技术交底
4.垂直运输</t>
  </si>
  <si>
    <t>二、门窗维修</t>
  </si>
  <si>
    <t>更换钢纱窗（金刚纱窗）</t>
  </si>
  <si>
    <t>1.材料名称：钢制纱窗，规格尺寸技术要求满足原纱窗
2.拆除原纱窗，更换新纱窗
3.垂直运输
4.垃圾清运至指定地点，运距投标单位自己估算。</t>
  </si>
  <si>
    <t>片</t>
  </si>
  <si>
    <t>更换门窗把手</t>
  </si>
  <si>
    <t>1.拆除损坏的门窗把手
2.安装与原门窗规格、材质一样的门窗把手
3.材料运输
4.垃圾清运、垂直运输等一切措施费</t>
  </si>
  <si>
    <t>个</t>
  </si>
  <si>
    <t>密封胶封缝</t>
  </si>
  <si>
    <t>1.拆除原老化损坏的密封胶，采用粘结性能良好并相容的硅酮耐候密封胶
2.胶缝采用矩形截面胶缝时,密封胶有效厚度应大于6mm,,采取三角形截面胶缝时，密封胶截面宽度应大于8mm,三角形截面最大厚度不小于3mm
3.垃圾清运、垂直运输等一切措施费</t>
  </si>
  <si>
    <t>m</t>
  </si>
  <si>
    <t>更换胶条</t>
  </si>
  <si>
    <t>1.采用密封胶条密封时，密封胶条应连续不得遗漏，且要求装配后的胶条应整齐均匀
2.拆除老化、损坏的胶条
3.按照设计要求安装新胶条
4.垃圾清运、垂直运输等一切措施费</t>
  </si>
  <si>
    <t xml:space="preserve"> 拆除及更换原窗户</t>
  </si>
  <si>
    <t xml:space="preserve">1.拆除旧窗户  
2.断桥铝材质窗户
3.规格：原窗尺寸，及厚度，双面玻璃，按照原结构进行安装
4.胶条及密封胶处治等一切费用。
5.垃圾清运、垂直运输等一切措施费.     </t>
  </si>
  <si>
    <t>㎡</t>
  </si>
  <si>
    <t>本页小计</t>
  </si>
  <si>
    <t>总价措施项目清单与计价表</t>
  </si>
  <si>
    <t>第  1  页  共  1  页</t>
  </si>
  <si>
    <t>项目编码</t>
  </si>
  <si>
    <t>计算基础</t>
  </si>
  <si>
    <t>费率(%)</t>
  </si>
  <si>
    <t>调整费率(%)</t>
  </si>
  <si>
    <t>调整后金额(元)</t>
  </si>
  <si>
    <t>011707001001</t>
  </si>
  <si>
    <t>安全文明措施费</t>
  </si>
  <si>
    <t>定额人工费+定额机械费</t>
  </si>
  <si>
    <t>11.66</t>
  </si>
  <si>
    <t>011707002001</t>
  </si>
  <si>
    <t>夜间施工费</t>
  </si>
  <si>
    <t>0.37</t>
  </si>
  <si>
    <t>011707004001</t>
  </si>
  <si>
    <t>二次搬运费</t>
  </si>
  <si>
    <t>0.98</t>
  </si>
  <si>
    <t>011707005001</t>
  </si>
  <si>
    <t>冬雨季施工增加费</t>
  </si>
  <si>
    <t>1.25</t>
  </si>
  <si>
    <t>011707007001</t>
  </si>
  <si>
    <t>已完工程及设备保护费</t>
  </si>
  <si>
    <t>0.27</t>
  </si>
  <si>
    <t>011707008001</t>
  </si>
  <si>
    <t>场地清理费</t>
  </si>
  <si>
    <t>1.14</t>
  </si>
  <si>
    <t>011707009001</t>
  </si>
  <si>
    <t>检验试验配合费</t>
  </si>
  <si>
    <t>0.49</t>
  </si>
  <si>
    <t>011707010001</t>
  </si>
  <si>
    <t>工程定位复测、工程点交费</t>
  </si>
  <si>
    <t>0.35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</si>
  <si>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</si>
  <si>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</si>
  <si>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</si>
  <si>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</si>
  <si>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</si>
  <si>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</si>
  <si>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结算金额（元）</t>
  </si>
  <si>
    <t>明细详见表-12-1</t>
  </si>
  <si>
    <t>暂估价</t>
  </si>
  <si>
    <t>材料暂估价</t>
  </si>
  <si>
    <t>—</t>
  </si>
  <si>
    <t>明细详见表-12-2</t>
  </si>
  <si>
    <t>明细详见表-12-3</t>
  </si>
  <si>
    <t>明细详见表-12-4</t>
  </si>
  <si>
    <t>明细详见表-12-5</t>
  </si>
  <si>
    <t>签证与索赔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</si>
  <si>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</si>
  <si>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</si>
  <si>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</si>
  <si>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</si>
  <si>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</si>
  <si>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分部分项工程项目+措施项目+其他项目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</si>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</sst>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DBNum2][$RMB]General;[Red][DBNum2][$RMB]General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sz val="9"/>
      <color theme="1"/>
      <name val="宋体"/>
      <charset val="134"/>
    </font>
    <font>
      <sz val="11"/>
      <color theme="1"/>
      <name val="??"/>
      <charset val="134"/>
      <scheme val="minor"/>
    </font>
    <font>
      <b/>
      <sz val="12"/>
      <color rgb="FF000000"/>
      <name val="??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5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7" borderId="16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8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0" fillId="0" borderId="0"/>
  </cellStyleXfs>
  <cellXfs count="5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0" fillId="3" borderId="0" xfId="49" applyFill="1"/>
    <xf numFmtId="0" fontId="3" fillId="2" borderId="0" xfId="49" applyFont="1" applyFill="1" applyAlignment="1">
      <alignment horizontal="center" vertical="center" wrapText="1"/>
    </xf>
    <xf numFmtId="0" fontId="3" fillId="4" borderId="0" xfId="49" applyFont="1" applyFill="1" applyAlignment="1">
      <alignment horizontal="center"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0" fontId="0" fillId="3" borderId="10" xfId="49" applyFill="1" applyBorder="1" applyAlignment="1">
      <alignment horizontal="left" vertical="center"/>
    </xf>
    <xf numFmtId="0" fontId="1" fillId="2" borderId="10" xfId="49" applyFont="1" applyFill="1" applyBorder="1" applyAlignment="1">
      <alignment horizontal="left" vertical="center" wrapText="1"/>
    </xf>
    <xf numFmtId="0" fontId="1" fillId="2" borderId="10" xfId="49" applyFont="1" applyFill="1" applyBorder="1" applyAlignment="1">
      <alignment horizontal="right" vertical="center" wrapText="1"/>
    </xf>
    <xf numFmtId="0" fontId="0" fillId="3" borderId="10" xfId="49" applyFill="1" applyBorder="1"/>
    <xf numFmtId="176" fontId="1" fillId="2" borderId="10" xfId="49" applyNumberFormat="1" applyFont="1" applyFill="1" applyBorder="1" applyAlignment="1">
      <alignment horizontal="center" vertical="center" wrapText="1"/>
    </xf>
    <xf numFmtId="0" fontId="0" fillId="3" borderId="10" xfId="49" applyFill="1" applyBorder="1" applyAlignment="1">
      <alignment horizontal="left" vertical="center" wrapText="1"/>
    </xf>
    <xf numFmtId="0" fontId="1" fillId="2" borderId="11" xfId="49" applyFont="1" applyFill="1" applyBorder="1" applyAlignment="1">
      <alignment horizontal="center" vertical="center" wrapText="1"/>
    </xf>
    <xf numFmtId="176" fontId="1" fillId="2" borderId="0" xfId="49" applyNumberFormat="1" applyFont="1" applyFill="1" applyAlignment="1">
      <alignment horizontal="left" wrapText="1"/>
    </xf>
    <xf numFmtId="0" fontId="4" fillId="0" borderId="0" xfId="49" applyFont="1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176" fontId="7" fillId="0" borderId="10" xfId="0" applyNumberFormat="1" applyFont="1" applyFill="1" applyBorder="1" applyAlignment="1">
      <alignment horizontal="center" vertical="center"/>
    </xf>
    <xf numFmtId="177" fontId="7" fillId="0" borderId="10" xfId="0" applyNumberFormat="1" applyFont="1" applyFill="1" applyBorder="1" applyAlignment="1">
      <alignment horizontal="center" vertical="center"/>
    </xf>
    <xf numFmtId="0" fontId="2" fillId="2" borderId="0" xfId="49" applyFont="1" applyFill="1" applyAlignment="1">
      <alignment horizontal="right" vertical="center" wrapText="1"/>
    </xf>
    <xf numFmtId="0" fontId="8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  <xf numFmtId="0" fontId="8" fillId="2" borderId="1" xfId="49" applyFont="1" applyFill="1" applyBorder="1" applyAlignment="1">
      <alignment horizontal="center" vertical="center" wrapText="1"/>
    </xf>
    <xf numFmtId="0" fontId="8" fillId="2" borderId="2" xfId="49" applyFont="1" applyFill="1" applyBorder="1" applyAlignment="1">
      <alignment horizontal="center" vertical="center" wrapText="1"/>
    </xf>
    <xf numFmtId="0" fontId="8" fillId="2" borderId="4" xfId="49" applyFont="1" applyFill="1" applyBorder="1" applyAlignment="1">
      <alignment horizontal="center" vertical="center" wrapText="1"/>
    </xf>
    <xf numFmtId="0" fontId="8" fillId="2" borderId="5" xfId="49" applyFont="1" applyFill="1" applyBorder="1" applyAlignment="1">
      <alignment horizontal="center" vertical="center" wrapText="1"/>
    </xf>
    <xf numFmtId="0" fontId="8" fillId="2" borderId="5" xfId="49" applyFont="1" applyFill="1" applyBorder="1" applyAlignment="1">
      <alignment horizontal="left" vertical="center" wrapText="1"/>
    </xf>
    <xf numFmtId="0" fontId="8" fillId="2" borderId="5" xfId="49" applyFont="1" applyFill="1" applyBorder="1" applyAlignment="1">
      <alignment horizontal="right" vertical="center" wrapText="1"/>
    </xf>
    <xf numFmtId="0" fontId="8" fillId="2" borderId="7" xfId="49" applyFont="1" applyFill="1" applyBorder="1" applyAlignment="1">
      <alignment horizontal="center" vertical="center" wrapText="1"/>
    </xf>
    <xf numFmtId="0" fontId="8" fillId="2" borderId="8" xfId="49" applyFont="1" applyFill="1" applyBorder="1" applyAlignment="1">
      <alignment horizontal="left" vertical="center" wrapText="1"/>
    </xf>
    <xf numFmtId="0" fontId="8" fillId="2" borderId="8" xfId="49" applyFont="1" applyFill="1" applyBorder="1" applyAlignment="1">
      <alignment horizontal="right" vertical="center" wrapText="1"/>
    </xf>
    <xf numFmtId="0" fontId="8" fillId="2" borderId="3" xfId="49" applyFont="1" applyFill="1" applyBorder="1" applyAlignment="1">
      <alignment horizontal="center" vertical="center" wrapText="1"/>
    </xf>
    <xf numFmtId="0" fontId="8" fillId="2" borderId="6" xfId="49" applyFont="1" applyFill="1" applyBorder="1" applyAlignment="1">
      <alignment horizontal="center" vertical="center" wrapText="1"/>
    </xf>
    <xf numFmtId="0" fontId="8" fillId="2" borderId="6" xfId="49" applyFont="1" applyFill="1" applyBorder="1" applyAlignment="1">
      <alignment horizontal="left" vertical="center" wrapText="1"/>
    </xf>
    <xf numFmtId="0" fontId="8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showGridLines="0" workbookViewId="0">
      <selection activeCell="E10" sqref="E10"/>
    </sheetView>
  </sheetViews>
  <sheetFormatPr defaultColWidth="9" defaultRowHeight="12"/>
  <cols>
    <col min="1" max="1" width="8.5047619047619" customWidth="1"/>
    <col min="2" max="2" width="27.1619047619048" customWidth="1"/>
    <col min="3" max="3" width="34.3333333333333" customWidth="1"/>
    <col min="4" max="4" width="2.33333333333333" customWidth="1"/>
    <col min="5" max="5" width="15.8285714285714" customWidth="1"/>
    <col min="6" max="6" width="23.1619047619048" customWidth="1"/>
    <col min="7" max="7" width="13.5047619047619" customWidth="1"/>
    <col min="8" max="9" width="15.8285714285714" customWidth="1"/>
    <col min="10" max="10" width="14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40"/>
      <c r="H1" s="40"/>
      <c r="I1" s="40"/>
      <c r="J1" s="40"/>
    </row>
    <row r="2" ht="28.5" customHeight="1" spans="1:10">
      <c r="A2" s="41" t="s">
        <v>1</v>
      </c>
      <c r="B2" s="41"/>
      <c r="C2" s="41"/>
      <c r="D2" s="41"/>
      <c r="E2" s="41"/>
      <c r="F2" s="41"/>
      <c r="G2" s="42" t="s">
        <v>2</v>
      </c>
      <c r="H2" s="42"/>
      <c r="I2" s="42"/>
      <c r="J2" s="42"/>
    </row>
    <row r="3" ht="18.75" customHeight="1" spans="1:10">
      <c r="A3" s="46" t="s">
        <v>3</v>
      </c>
      <c r="B3" s="47" t="s">
        <v>4</v>
      </c>
      <c r="C3" s="47" t="s">
        <v>5</v>
      </c>
      <c r="D3" s="47"/>
      <c r="E3" s="47"/>
      <c r="F3" s="47" t="s">
        <v>6</v>
      </c>
      <c r="G3" s="47"/>
      <c r="H3" s="47"/>
      <c r="I3" s="47" t="s">
        <v>7</v>
      </c>
      <c r="J3" s="55" t="s">
        <v>8</v>
      </c>
    </row>
    <row r="4" ht="18" customHeight="1" spans="1:10">
      <c r="A4" s="48"/>
      <c r="B4" s="49"/>
      <c r="C4" s="49" t="s">
        <v>9</v>
      </c>
      <c r="D4" s="49"/>
      <c r="E4" s="49" t="s">
        <v>10</v>
      </c>
      <c r="F4" s="49" t="s">
        <v>9</v>
      </c>
      <c r="G4" s="49"/>
      <c r="H4" s="49" t="s">
        <v>10</v>
      </c>
      <c r="I4" s="49"/>
      <c r="J4" s="56"/>
    </row>
    <row r="5" ht="18.75" customHeight="1" spans="1:10">
      <c r="A5" s="48" t="s">
        <v>11</v>
      </c>
      <c r="B5" s="50" t="s">
        <v>12</v>
      </c>
      <c r="C5" s="51" t="s">
        <v>13</v>
      </c>
      <c r="D5" s="51"/>
      <c r="E5" s="51">
        <v>240363.91</v>
      </c>
      <c r="F5" s="51" t="s">
        <v>13</v>
      </c>
      <c r="G5" s="51"/>
      <c r="H5" s="51">
        <v>238582.71</v>
      </c>
      <c r="I5" s="51">
        <v>-1781.2</v>
      </c>
      <c r="J5" s="57"/>
    </row>
    <row r="6" ht="18.75" customHeight="1" spans="1:10">
      <c r="A6" s="48" t="s">
        <v>14</v>
      </c>
      <c r="B6" s="50" t="s">
        <v>15</v>
      </c>
      <c r="C6" s="51" t="s">
        <v>16</v>
      </c>
      <c r="D6" s="51"/>
      <c r="E6" s="51">
        <v>15402.89</v>
      </c>
      <c r="F6" s="51" t="s">
        <v>16</v>
      </c>
      <c r="G6" s="51"/>
      <c r="H6" s="51">
        <v>15402.89</v>
      </c>
      <c r="I6" s="51"/>
      <c r="J6" s="57"/>
    </row>
    <row r="7" ht="18.75" customHeight="1" spans="1:10">
      <c r="A7" s="48" t="s">
        <v>17</v>
      </c>
      <c r="B7" s="50" t="s">
        <v>18</v>
      </c>
      <c r="C7" s="51" t="s">
        <v>19</v>
      </c>
      <c r="D7" s="51"/>
      <c r="E7" s="51">
        <v>3230.51</v>
      </c>
      <c r="F7" s="51" t="s">
        <v>19</v>
      </c>
      <c r="G7" s="51"/>
      <c r="H7" s="51">
        <v>3230.51</v>
      </c>
      <c r="I7" s="51"/>
      <c r="J7" s="57"/>
    </row>
    <row r="8" ht="18.75" customHeight="1" spans="1:10">
      <c r="A8" s="48" t="s">
        <v>20</v>
      </c>
      <c r="B8" s="50" t="s">
        <v>21</v>
      </c>
      <c r="C8" s="51" t="s">
        <v>22</v>
      </c>
      <c r="D8" s="51"/>
      <c r="E8" s="51">
        <v>12172.38</v>
      </c>
      <c r="F8" s="51" t="s">
        <v>22</v>
      </c>
      <c r="G8" s="51"/>
      <c r="H8" s="51">
        <v>12172.38</v>
      </c>
      <c r="I8" s="51"/>
      <c r="J8" s="57"/>
    </row>
    <row r="9" ht="18.75" customHeight="1" spans="1:10">
      <c r="A9" s="48" t="s">
        <v>23</v>
      </c>
      <c r="B9" s="50" t="s">
        <v>24</v>
      </c>
      <c r="C9" s="51" t="s">
        <v>25</v>
      </c>
      <c r="D9" s="51"/>
      <c r="E9" s="51">
        <v>8596.61</v>
      </c>
      <c r="F9" s="51" t="s">
        <v>25</v>
      </c>
      <c r="G9" s="51"/>
      <c r="H9" s="51">
        <v>8596.61</v>
      </c>
      <c r="I9" s="51"/>
      <c r="J9" s="57"/>
    </row>
    <row r="10" ht="18.75" customHeight="1" spans="1:10">
      <c r="A10" s="48" t="s">
        <v>26</v>
      </c>
      <c r="B10" s="50" t="s">
        <v>27</v>
      </c>
      <c r="C10" s="51" t="s">
        <v>28</v>
      </c>
      <c r="D10" s="51"/>
      <c r="E10" s="51"/>
      <c r="F10" s="51" t="s">
        <v>28</v>
      </c>
      <c r="G10" s="51"/>
      <c r="H10" s="51"/>
      <c r="I10" s="51"/>
      <c r="J10" s="57"/>
    </row>
    <row r="11" ht="18.75" customHeight="1" spans="1:10">
      <c r="A11" s="48" t="s">
        <v>29</v>
      </c>
      <c r="B11" s="50" t="s">
        <v>30</v>
      </c>
      <c r="C11" s="51" t="s">
        <v>31</v>
      </c>
      <c r="D11" s="51"/>
      <c r="E11" s="51"/>
      <c r="F11" s="51" t="s">
        <v>31</v>
      </c>
      <c r="G11" s="51"/>
      <c r="H11" s="51"/>
      <c r="I11" s="51"/>
      <c r="J11" s="57"/>
    </row>
    <row r="12" ht="18.75" customHeight="1" spans="1:10">
      <c r="A12" s="48" t="s">
        <v>32</v>
      </c>
      <c r="B12" s="50" t="s">
        <v>33</v>
      </c>
      <c r="C12" s="51" t="s">
        <v>34</v>
      </c>
      <c r="D12" s="51"/>
      <c r="E12" s="51"/>
      <c r="F12" s="51" t="s">
        <v>34</v>
      </c>
      <c r="G12" s="51"/>
      <c r="H12" s="51"/>
      <c r="I12" s="51"/>
      <c r="J12" s="57"/>
    </row>
    <row r="13" ht="18.75" customHeight="1" spans="1:10">
      <c r="A13" s="48" t="s">
        <v>35</v>
      </c>
      <c r="B13" s="50" t="s">
        <v>36</v>
      </c>
      <c r="C13" s="51" t="s">
        <v>37</v>
      </c>
      <c r="D13" s="51"/>
      <c r="E13" s="51"/>
      <c r="F13" s="51" t="s">
        <v>37</v>
      </c>
      <c r="G13" s="51"/>
      <c r="H13" s="51"/>
      <c r="I13" s="51"/>
      <c r="J13" s="57"/>
    </row>
    <row r="14" ht="18.75" customHeight="1" spans="1:10">
      <c r="A14" s="48" t="s">
        <v>38</v>
      </c>
      <c r="B14" s="50" t="s">
        <v>39</v>
      </c>
      <c r="C14" s="51" t="s">
        <v>40</v>
      </c>
      <c r="D14" s="51"/>
      <c r="E14" s="51"/>
      <c r="F14" s="51" t="s">
        <v>40</v>
      </c>
      <c r="G14" s="51"/>
      <c r="H14" s="51"/>
      <c r="I14" s="51"/>
      <c r="J14" s="57"/>
    </row>
    <row r="15" ht="18.75" customHeight="1" spans="1:10">
      <c r="A15" s="48" t="s">
        <v>41</v>
      </c>
      <c r="B15" s="50" t="s">
        <v>42</v>
      </c>
      <c r="C15" s="51" t="s">
        <v>43</v>
      </c>
      <c r="D15" s="51"/>
      <c r="E15" s="51"/>
      <c r="F15" s="51" t="s">
        <v>43</v>
      </c>
      <c r="G15" s="51"/>
      <c r="H15" s="51"/>
      <c r="I15" s="51"/>
      <c r="J15" s="57"/>
    </row>
    <row r="16" ht="28.5" customHeight="1" spans="1:10">
      <c r="A16" s="48" t="s">
        <v>44</v>
      </c>
      <c r="B16" s="50" t="s">
        <v>45</v>
      </c>
      <c r="C16" s="51" t="s">
        <v>46</v>
      </c>
      <c r="D16" s="51"/>
      <c r="E16" s="51">
        <v>23019.01</v>
      </c>
      <c r="F16" s="51" t="s">
        <v>46</v>
      </c>
      <c r="G16" s="51"/>
      <c r="H16" s="51">
        <v>22858.7</v>
      </c>
      <c r="I16" s="51">
        <v>-160.31</v>
      </c>
      <c r="J16" s="57"/>
    </row>
    <row r="17" ht="28.5" customHeight="1" spans="1:10">
      <c r="A17" s="48" t="s">
        <v>47</v>
      </c>
      <c r="B17" s="50" t="s">
        <v>48</v>
      </c>
      <c r="C17" s="51" t="s">
        <v>49</v>
      </c>
      <c r="D17" s="51"/>
      <c r="E17" s="51">
        <v>278785.81</v>
      </c>
      <c r="F17" s="51" t="s">
        <v>49</v>
      </c>
      <c r="G17" s="51"/>
      <c r="H17" s="51">
        <v>276844.3</v>
      </c>
      <c r="I17" s="51">
        <v>-1941.51</v>
      </c>
      <c r="J17" s="57"/>
    </row>
    <row r="18" ht="18.75" customHeight="1" spans="1:10">
      <c r="A18" s="48"/>
      <c r="B18" s="50"/>
      <c r="C18" s="51"/>
      <c r="D18" s="51"/>
      <c r="E18" s="51"/>
      <c r="F18" s="51"/>
      <c r="G18" s="51"/>
      <c r="H18" s="51"/>
      <c r="I18" s="51"/>
      <c r="J18" s="57"/>
    </row>
    <row r="19" ht="18.75" customHeight="1" spans="1:10">
      <c r="A19" s="48"/>
      <c r="B19" s="50"/>
      <c r="C19" s="51"/>
      <c r="D19" s="51"/>
      <c r="E19" s="51"/>
      <c r="F19" s="51"/>
      <c r="G19" s="51"/>
      <c r="H19" s="51"/>
      <c r="I19" s="51"/>
      <c r="J19" s="57"/>
    </row>
    <row r="20" ht="18.75" customHeight="1" spans="1:10">
      <c r="A20" s="48"/>
      <c r="B20" s="50"/>
      <c r="C20" s="51"/>
      <c r="D20" s="51"/>
      <c r="E20" s="51"/>
      <c r="F20" s="51"/>
      <c r="G20" s="51"/>
      <c r="H20" s="51"/>
      <c r="I20" s="51"/>
      <c r="J20" s="57"/>
    </row>
    <row r="21" ht="18.75" customHeight="1" spans="1:10">
      <c r="A21" s="48"/>
      <c r="B21" s="50"/>
      <c r="C21" s="51"/>
      <c r="D21" s="51"/>
      <c r="E21" s="51"/>
      <c r="F21" s="51"/>
      <c r="G21" s="51"/>
      <c r="H21" s="51"/>
      <c r="I21" s="51"/>
      <c r="J21" s="57"/>
    </row>
    <row r="22" ht="18.75" customHeight="1" spans="1:10">
      <c r="A22" s="52"/>
      <c r="B22" s="53"/>
      <c r="C22" s="54"/>
      <c r="D22" s="54"/>
      <c r="E22" s="54"/>
      <c r="F22" s="54"/>
      <c r="G22" s="54"/>
      <c r="H22" s="54"/>
      <c r="I22" s="54"/>
      <c r="J22" s="58"/>
    </row>
    <row r="23" ht="18" customHeight="1" spans="1:10">
      <c r="A23" s="1" t="s">
        <v>50</v>
      </c>
      <c r="B23" s="1"/>
      <c r="C23" s="1"/>
      <c r="D23" s="1" t="s">
        <v>51</v>
      </c>
      <c r="E23" s="1"/>
      <c r="F23" s="1"/>
      <c r="G23" s="2" t="s">
        <v>52</v>
      </c>
      <c r="H23" s="2"/>
      <c r="I23" s="2"/>
      <c r="J23" s="2"/>
    </row>
  </sheetData>
  <mergeCells count="50">
    <mergeCell ref="A1:J1"/>
    <mergeCell ref="A2:F2"/>
    <mergeCell ref="G2:J2"/>
    <mergeCell ref="C3:E3"/>
    <mergeCell ref="F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A23:C23"/>
    <mergeCell ref="D23:F23"/>
    <mergeCell ref="G23:J23"/>
    <mergeCell ref="A3:A4"/>
    <mergeCell ref="B3:B4"/>
    <mergeCell ref="I3:I4"/>
    <mergeCell ref="J3:J4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3.1714285714286" customWidth="1"/>
    <col min="2" max="2" width="39" customWidth="1"/>
    <col min="3" max="3" width="14" customWidth="1"/>
    <col min="4" max="4" width="20.6666666666667" customWidth="1"/>
    <col min="5" max="5" width="7.33333333333333" customWidth="1"/>
    <col min="6" max="6" width="21.5047619047619" customWidth="1"/>
  </cols>
  <sheetData>
    <row r="1" ht="39.75" customHeight="1" spans="1:6">
      <c r="A1" s="3" t="s">
        <v>53</v>
      </c>
      <c r="B1" s="3"/>
      <c r="C1" s="3"/>
      <c r="D1" s="3"/>
      <c r="E1" s="40"/>
      <c r="F1" s="40"/>
    </row>
    <row r="2" ht="28.5" customHeight="1" spans="1:6">
      <c r="A2" s="41" t="s">
        <v>1</v>
      </c>
      <c r="B2" s="41"/>
      <c r="C2" s="41" t="s">
        <v>54</v>
      </c>
      <c r="D2" s="41"/>
      <c r="E2" s="42" t="s">
        <v>55</v>
      </c>
      <c r="F2" s="42"/>
    </row>
    <row r="3" ht="18.75" customHeight="1" spans="1:6">
      <c r="A3" s="5" t="s">
        <v>3</v>
      </c>
      <c r="B3" s="6" t="s">
        <v>56</v>
      </c>
      <c r="C3" s="6"/>
      <c r="D3" s="6" t="s">
        <v>57</v>
      </c>
      <c r="E3" s="6"/>
      <c r="F3" s="7" t="s">
        <v>58</v>
      </c>
    </row>
    <row r="4" ht="18" customHeight="1" spans="1:6">
      <c r="A4" s="8" t="s">
        <v>11</v>
      </c>
      <c r="B4" s="9" t="s">
        <v>12</v>
      </c>
      <c r="C4" s="9"/>
      <c r="D4" s="10">
        <v>238582.71</v>
      </c>
      <c r="E4" s="10"/>
      <c r="F4" s="17"/>
    </row>
    <row r="5" ht="18" customHeight="1" spans="1:6">
      <c r="A5" s="8" t="s">
        <v>59</v>
      </c>
      <c r="B5" s="9" t="s">
        <v>60</v>
      </c>
      <c r="C5" s="9"/>
      <c r="D5" s="10">
        <v>233927.36</v>
      </c>
      <c r="E5" s="10"/>
      <c r="F5" s="17"/>
    </row>
    <row r="6" ht="18" customHeight="1" spans="1:6">
      <c r="A6" s="8" t="s">
        <v>61</v>
      </c>
      <c r="B6" s="9" t="s">
        <v>62</v>
      </c>
      <c r="C6" s="9"/>
      <c r="D6" s="10">
        <v>4655.35</v>
      </c>
      <c r="E6" s="10"/>
      <c r="F6" s="17"/>
    </row>
    <row r="7" ht="18" customHeight="1" spans="1:6">
      <c r="A7" s="8" t="s">
        <v>14</v>
      </c>
      <c r="B7" s="9" t="s">
        <v>15</v>
      </c>
      <c r="C7" s="9"/>
      <c r="D7" s="10">
        <v>15402.89</v>
      </c>
      <c r="E7" s="10"/>
      <c r="F7" s="17"/>
    </row>
    <row r="8" ht="18" customHeight="1" spans="1:6">
      <c r="A8" s="8" t="s">
        <v>17</v>
      </c>
      <c r="B8" s="9" t="s">
        <v>18</v>
      </c>
      <c r="C8" s="9"/>
      <c r="D8" s="10">
        <v>3230.51</v>
      </c>
      <c r="E8" s="10"/>
      <c r="F8" s="17"/>
    </row>
    <row r="9" ht="18" customHeight="1" spans="1:6">
      <c r="A9" s="8" t="s">
        <v>20</v>
      </c>
      <c r="B9" s="9" t="s">
        <v>21</v>
      </c>
      <c r="C9" s="9"/>
      <c r="D9" s="10">
        <v>12172.38</v>
      </c>
      <c r="E9" s="10"/>
      <c r="F9" s="17"/>
    </row>
    <row r="10" ht="18" customHeight="1" spans="1:6">
      <c r="A10" s="8" t="s">
        <v>23</v>
      </c>
      <c r="B10" s="9" t="s">
        <v>24</v>
      </c>
      <c r="C10" s="9"/>
      <c r="D10" s="10">
        <v>8596.61</v>
      </c>
      <c r="E10" s="10"/>
      <c r="F10" s="17"/>
    </row>
    <row r="11" ht="18" customHeight="1" spans="1:6">
      <c r="A11" s="8" t="s">
        <v>26</v>
      </c>
      <c r="B11" s="9" t="s">
        <v>27</v>
      </c>
      <c r="C11" s="9"/>
      <c r="D11" s="10"/>
      <c r="E11" s="10"/>
      <c r="F11" s="17" t="s">
        <v>63</v>
      </c>
    </row>
    <row r="12" ht="18" customHeight="1" spans="1:6">
      <c r="A12" s="8" t="s">
        <v>29</v>
      </c>
      <c r="B12" s="9" t="s">
        <v>30</v>
      </c>
      <c r="C12" s="9"/>
      <c r="D12" s="10"/>
      <c r="E12" s="10"/>
      <c r="F12" s="17" t="s">
        <v>63</v>
      </c>
    </row>
    <row r="13" ht="18" customHeight="1" spans="1:6">
      <c r="A13" s="8" t="s">
        <v>32</v>
      </c>
      <c r="B13" s="9" t="s">
        <v>33</v>
      </c>
      <c r="C13" s="9"/>
      <c r="D13" s="10"/>
      <c r="E13" s="10"/>
      <c r="F13" s="17" t="s">
        <v>63</v>
      </c>
    </row>
    <row r="14" ht="18" customHeight="1" spans="1:6">
      <c r="A14" s="8" t="s">
        <v>35</v>
      </c>
      <c r="B14" s="9" t="s">
        <v>36</v>
      </c>
      <c r="C14" s="9"/>
      <c r="D14" s="10"/>
      <c r="E14" s="10"/>
      <c r="F14" s="17" t="s">
        <v>63</v>
      </c>
    </row>
    <row r="15" ht="18" customHeight="1" spans="1:6">
      <c r="A15" s="8" t="s">
        <v>38</v>
      </c>
      <c r="B15" s="9" t="s">
        <v>39</v>
      </c>
      <c r="C15" s="9"/>
      <c r="D15" s="10"/>
      <c r="E15" s="10"/>
      <c r="F15" s="17" t="s">
        <v>63</v>
      </c>
    </row>
    <row r="16" ht="18" customHeight="1" spans="1:6">
      <c r="A16" s="8" t="s">
        <v>41</v>
      </c>
      <c r="B16" s="9" t="s">
        <v>42</v>
      </c>
      <c r="C16" s="9"/>
      <c r="D16" s="10"/>
      <c r="E16" s="10"/>
      <c r="F16" s="17" t="s">
        <v>63</v>
      </c>
    </row>
    <row r="17" ht="18" customHeight="1" spans="1:6">
      <c r="A17" s="8" t="s">
        <v>44</v>
      </c>
      <c r="B17" s="9" t="s">
        <v>45</v>
      </c>
      <c r="C17" s="9"/>
      <c r="D17" s="10">
        <v>22858.7</v>
      </c>
      <c r="E17" s="10"/>
      <c r="F17" s="17" t="s">
        <v>63</v>
      </c>
    </row>
    <row r="18" ht="18" customHeight="1" spans="1:6">
      <c r="A18" s="8"/>
      <c r="B18" s="9"/>
      <c r="C18" s="9"/>
      <c r="D18" s="10"/>
      <c r="E18" s="10"/>
      <c r="F18" s="17"/>
    </row>
    <row r="19" ht="18" customHeight="1" spans="1:6">
      <c r="A19" s="8"/>
      <c r="B19" s="9"/>
      <c r="C19" s="9"/>
      <c r="D19" s="10"/>
      <c r="E19" s="10"/>
      <c r="F19" s="17"/>
    </row>
    <row r="20" ht="18" customHeight="1" spans="1:6">
      <c r="A20" s="8"/>
      <c r="B20" s="9"/>
      <c r="C20" s="9"/>
      <c r="D20" s="10"/>
      <c r="E20" s="10"/>
      <c r="F20" s="17"/>
    </row>
    <row r="21" ht="18" customHeight="1" spans="1:6">
      <c r="A21" s="8"/>
      <c r="B21" s="9"/>
      <c r="C21" s="9"/>
      <c r="D21" s="10"/>
      <c r="E21" s="10"/>
      <c r="F21" s="17"/>
    </row>
    <row r="22" ht="18" customHeight="1" spans="1:6">
      <c r="A22" s="8"/>
      <c r="B22" s="9"/>
      <c r="C22" s="9"/>
      <c r="D22" s="10"/>
      <c r="E22" s="10"/>
      <c r="F22" s="17"/>
    </row>
    <row r="23" ht="18" customHeight="1" spans="1:6">
      <c r="A23" s="8"/>
      <c r="B23" s="9"/>
      <c r="C23" s="9"/>
      <c r="D23" s="10"/>
      <c r="E23" s="10"/>
      <c r="F23" s="17"/>
    </row>
    <row r="24" ht="18" customHeight="1" spans="1:6">
      <c r="A24" s="8"/>
      <c r="B24" s="9"/>
      <c r="C24" s="9"/>
      <c r="D24" s="10"/>
      <c r="E24" s="10"/>
      <c r="F24" s="17"/>
    </row>
    <row r="25" ht="18" customHeight="1" spans="1:6">
      <c r="A25" s="8"/>
      <c r="B25" s="9"/>
      <c r="C25" s="9"/>
      <c r="D25" s="10"/>
      <c r="E25" s="10"/>
      <c r="F25" s="17"/>
    </row>
    <row r="26" ht="18" customHeight="1" spans="1:6">
      <c r="A26" s="8"/>
      <c r="B26" s="9"/>
      <c r="C26" s="9"/>
      <c r="D26" s="10"/>
      <c r="E26" s="10"/>
      <c r="F26" s="17"/>
    </row>
    <row r="27" ht="18" customHeight="1" spans="1:6">
      <c r="A27" s="8"/>
      <c r="B27" s="9"/>
      <c r="C27" s="9"/>
      <c r="D27" s="10"/>
      <c r="E27" s="10"/>
      <c r="F27" s="17"/>
    </row>
    <row r="28" ht="18" customHeight="1" spans="1:6">
      <c r="A28" s="8"/>
      <c r="B28" s="9"/>
      <c r="C28" s="9"/>
      <c r="D28" s="10"/>
      <c r="E28" s="10"/>
      <c r="F28" s="17"/>
    </row>
    <row r="29" ht="18" customHeight="1" spans="1:6">
      <c r="A29" s="8"/>
      <c r="B29" s="9"/>
      <c r="C29" s="9"/>
      <c r="D29" s="10"/>
      <c r="E29" s="10"/>
      <c r="F29" s="17"/>
    </row>
    <row r="30" ht="18" customHeight="1" spans="1:6">
      <c r="A30" s="8"/>
      <c r="B30" s="9"/>
      <c r="C30" s="9"/>
      <c r="D30" s="10"/>
      <c r="E30" s="10"/>
      <c r="F30" s="17"/>
    </row>
    <row r="31" ht="18" customHeight="1" spans="1:6">
      <c r="A31" s="8"/>
      <c r="B31" s="9"/>
      <c r="C31" s="9"/>
      <c r="D31" s="10"/>
      <c r="E31" s="10"/>
      <c r="F31" s="17"/>
    </row>
    <row r="32" ht="18" customHeight="1" spans="1:6">
      <c r="A32" s="8"/>
      <c r="B32" s="9"/>
      <c r="C32" s="9"/>
      <c r="D32" s="10"/>
      <c r="E32" s="10"/>
      <c r="F32" s="17"/>
    </row>
    <row r="33" ht="18" customHeight="1" spans="1:6">
      <c r="A33" s="8"/>
      <c r="B33" s="9"/>
      <c r="C33" s="9"/>
      <c r="D33" s="10"/>
      <c r="E33" s="10"/>
      <c r="F33" s="17"/>
    </row>
    <row r="34" ht="18" customHeight="1" spans="1:6">
      <c r="A34" s="8"/>
      <c r="B34" s="9"/>
      <c r="C34" s="9"/>
      <c r="D34" s="10"/>
      <c r="E34" s="10"/>
      <c r="F34" s="17"/>
    </row>
    <row r="35" ht="18" customHeight="1" spans="1:6">
      <c r="A35" s="8"/>
      <c r="B35" s="9"/>
      <c r="C35" s="9"/>
      <c r="D35" s="10"/>
      <c r="E35" s="10"/>
      <c r="F35" s="17"/>
    </row>
    <row r="36" ht="18" customHeight="1" spans="1:6">
      <c r="A36" s="12" t="s">
        <v>64</v>
      </c>
      <c r="B36" s="13"/>
      <c r="C36" s="13"/>
      <c r="D36" s="18" t="s">
        <v>65</v>
      </c>
      <c r="E36" s="18"/>
      <c r="F36" s="14" t="s">
        <v>66</v>
      </c>
    </row>
    <row r="37" ht="18" customHeight="1" spans="1:6">
      <c r="A37" s="43" t="s">
        <v>67</v>
      </c>
      <c r="B37" s="43"/>
      <c r="C37" s="43"/>
      <c r="D37" s="43"/>
      <c r="E37" s="43"/>
      <c r="F37" s="43"/>
    </row>
    <row r="38" ht="18" customHeight="1" spans="1:6">
      <c r="A38" s="1"/>
      <c r="B38" s="1"/>
      <c r="C38" s="44"/>
      <c r="D38" s="44"/>
      <c r="E38" s="45" t="s">
        <v>68</v>
      </c>
      <c r="F38" s="4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C19" sqref="C19"/>
    </sheetView>
  </sheetViews>
  <sheetFormatPr defaultColWidth="10.2857142857143" defaultRowHeight="14.25" outlineLevelCol="5"/>
  <cols>
    <col min="1" max="1" width="10.2857142857143" style="35"/>
    <col min="2" max="2" width="36" style="35" customWidth="1"/>
    <col min="3" max="3" width="12.2857142857143" style="35" customWidth="1"/>
    <col min="4" max="4" width="36.1428571428571" style="35" customWidth="1"/>
    <col min="5" max="16384" width="10.2857142857143" style="35"/>
  </cols>
  <sheetData>
    <row r="1" ht="57.75" customHeight="1" spans="1:4">
      <c r="A1" s="36" t="s">
        <v>69</v>
      </c>
      <c r="B1" s="36"/>
      <c r="C1" s="36"/>
      <c r="D1" s="36"/>
    </row>
    <row r="2" ht="22" customHeight="1" spans="1:4">
      <c r="A2" s="37" t="s">
        <v>3</v>
      </c>
      <c r="B2" s="37" t="s">
        <v>70</v>
      </c>
      <c r="C2" s="37" t="s">
        <v>71</v>
      </c>
      <c r="D2" s="37" t="s">
        <v>57</v>
      </c>
    </row>
    <row r="3" ht="22" customHeight="1" spans="1:4">
      <c r="A3" s="37">
        <v>1</v>
      </c>
      <c r="B3" s="37" t="str">
        <f>劳务施工清单!A6</f>
        <v>一、屋面维修</v>
      </c>
      <c r="C3" s="37" t="s">
        <v>72</v>
      </c>
      <c r="D3" s="37">
        <f>劳务施工清单!G16</f>
        <v>226519.1466</v>
      </c>
    </row>
    <row r="4" ht="22" customHeight="1" spans="1:4">
      <c r="A4" s="37">
        <v>2</v>
      </c>
      <c r="B4" s="37" t="e">
        <f>劳务施工清单!#REF!</f>
        <v>#REF!</v>
      </c>
      <c r="C4" s="37" t="s">
        <v>72</v>
      </c>
      <c r="D4" s="37" t="e">
        <f>劳务施工清单!#REF!</f>
        <v>#REF!</v>
      </c>
    </row>
    <row r="5" ht="22" customHeight="1" spans="1:4">
      <c r="A5" s="37">
        <v>3</v>
      </c>
      <c r="B5" s="37" t="s">
        <v>73</v>
      </c>
      <c r="C5" s="37"/>
      <c r="D5" s="38" t="e">
        <f>SUM(D3:D4)</f>
        <v>#REF!</v>
      </c>
    </row>
    <row r="6" ht="22" customHeight="1" spans="1:4">
      <c r="A6" s="37">
        <v>4</v>
      </c>
      <c r="B6" s="37" t="s">
        <v>74</v>
      </c>
      <c r="C6" s="39" t="e">
        <f>D5</f>
        <v>#REF!</v>
      </c>
      <c r="D6" s="39"/>
    </row>
    <row r="14" spans="6:6">
      <c r="F14" s="35">
        <v>19</v>
      </c>
    </row>
    <row r="15" spans="6:6">
      <c r="F15" s="35">
        <f>F14*1.09</f>
        <v>20.71</v>
      </c>
    </row>
  </sheetData>
  <mergeCells count="3">
    <mergeCell ref="A1:D1"/>
    <mergeCell ref="B5:C5"/>
    <mergeCell ref="C6:D6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K13" sqref="K13"/>
    </sheetView>
  </sheetViews>
  <sheetFormatPr defaultColWidth="9" defaultRowHeight="12"/>
  <cols>
    <col min="1" max="1" width="6.5047619047619" customWidth="1"/>
    <col min="2" max="2" width="15.3333333333333" customWidth="1"/>
    <col min="3" max="3" width="34" customWidth="1"/>
    <col min="4" max="4" width="5.42857142857143" customWidth="1"/>
    <col min="5" max="5" width="8.28571428571429" customWidth="1"/>
    <col min="6" max="6" width="9.42857142857143" customWidth="1"/>
    <col min="7" max="7" width="12" customWidth="1"/>
    <col min="8" max="8" width="14.8571428571429" style="21" customWidth="1"/>
  </cols>
  <sheetData>
    <row r="1" ht="24" customHeight="1" spans="1:8">
      <c r="A1" s="22" t="s">
        <v>75</v>
      </c>
      <c r="B1" s="22"/>
      <c r="C1" s="22"/>
      <c r="D1" s="22"/>
      <c r="E1" s="22"/>
      <c r="F1" s="22"/>
      <c r="G1" s="22"/>
      <c r="H1" s="23"/>
    </row>
    <row r="2" ht="29.25" customHeight="1" spans="1:8">
      <c r="A2" s="22"/>
      <c r="B2" s="22"/>
      <c r="C2" s="22"/>
      <c r="D2" s="22"/>
      <c r="E2" s="22"/>
      <c r="F2" s="22"/>
      <c r="G2" s="22"/>
      <c r="H2" s="23"/>
    </row>
    <row r="3" ht="18" customHeight="1" spans="1:8">
      <c r="A3" s="24" t="s">
        <v>3</v>
      </c>
      <c r="B3" s="24" t="s">
        <v>4</v>
      </c>
      <c r="C3" s="24" t="s">
        <v>76</v>
      </c>
      <c r="D3" s="24" t="s">
        <v>77</v>
      </c>
      <c r="E3" s="24" t="s">
        <v>78</v>
      </c>
      <c r="F3" s="24" t="s">
        <v>79</v>
      </c>
      <c r="G3" s="24"/>
      <c r="H3" s="25" t="s">
        <v>8</v>
      </c>
    </row>
    <row r="4" ht="18" customHeight="1" spans="1:8">
      <c r="A4" s="24"/>
      <c r="B4" s="24"/>
      <c r="C4" s="24"/>
      <c r="D4" s="24"/>
      <c r="E4" s="24"/>
      <c r="F4" s="24" t="s">
        <v>80</v>
      </c>
      <c r="G4" s="24" t="s">
        <v>81</v>
      </c>
      <c r="H4" s="25"/>
    </row>
    <row r="5" ht="18" customHeight="1" spans="1:8">
      <c r="A5" s="24"/>
      <c r="B5" s="24"/>
      <c r="C5" s="24"/>
      <c r="D5" s="24"/>
      <c r="E5" s="24"/>
      <c r="F5" s="24"/>
      <c r="G5" s="24"/>
      <c r="H5" s="25"/>
    </row>
    <row r="6" ht="26" customHeight="1" spans="1:8">
      <c r="A6" s="26" t="s">
        <v>82</v>
      </c>
      <c r="B6" s="26"/>
      <c r="C6" s="24"/>
      <c r="D6" s="27"/>
      <c r="E6" s="27"/>
      <c r="F6" s="27"/>
      <c r="G6" s="28"/>
      <c r="H6" s="29"/>
    </row>
    <row r="7" ht="72" customHeight="1" spans="1:11">
      <c r="A7" s="24">
        <v>1</v>
      </c>
      <c r="B7" s="27" t="s">
        <v>83</v>
      </c>
      <c r="C7" s="27" t="s">
        <v>84</v>
      </c>
      <c r="D7" s="24" t="s">
        <v>85</v>
      </c>
      <c r="E7" s="24">
        <f>765+207.06</f>
        <v>972.06</v>
      </c>
      <c r="F7" s="24">
        <v>23.86</v>
      </c>
      <c r="G7" s="30">
        <f t="shared" ref="G7:G15" si="0">E7*F7</f>
        <v>23193.3516</v>
      </c>
      <c r="H7" s="31" t="s">
        <v>86</v>
      </c>
      <c r="K7" s="34"/>
    </row>
    <row r="8" ht="55" customHeight="1" spans="1:11">
      <c r="A8" s="24">
        <v>3</v>
      </c>
      <c r="B8" s="27" t="s">
        <v>87</v>
      </c>
      <c r="C8" s="27" t="s">
        <v>88</v>
      </c>
      <c r="D8" s="24" t="s">
        <v>85</v>
      </c>
      <c r="E8" s="24">
        <f>E7</f>
        <v>972.06</v>
      </c>
      <c r="F8" s="24">
        <v>23.25</v>
      </c>
      <c r="G8" s="30">
        <f t="shared" si="0"/>
        <v>22600.395</v>
      </c>
      <c r="H8" s="31" t="s">
        <v>86</v>
      </c>
      <c r="K8" s="34"/>
    </row>
    <row r="9" ht="66" customHeight="1" spans="1:11">
      <c r="A9" s="24">
        <v>4</v>
      </c>
      <c r="B9" s="27" t="s">
        <v>89</v>
      </c>
      <c r="C9" s="27" t="s">
        <v>90</v>
      </c>
      <c r="D9" s="24" t="s">
        <v>85</v>
      </c>
      <c r="E9" s="24">
        <f>E8</f>
        <v>972.06</v>
      </c>
      <c r="F9" s="24">
        <v>90</v>
      </c>
      <c r="G9" s="30">
        <f t="shared" si="0"/>
        <v>87485.4</v>
      </c>
      <c r="H9" s="31" t="s">
        <v>86</v>
      </c>
      <c r="K9" s="34"/>
    </row>
    <row r="10" ht="24" customHeight="1" spans="1:11">
      <c r="A10" s="26" t="s">
        <v>91</v>
      </c>
      <c r="B10" s="26"/>
      <c r="C10" s="32"/>
      <c r="D10" s="24"/>
      <c r="E10" s="24"/>
      <c r="F10" s="24"/>
      <c r="G10" s="30"/>
      <c r="H10" s="29"/>
      <c r="K10" s="34"/>
    </row>
    <row r="11" ht="77" customHeight="1" spans="1:11">
      <c r="A11" s="24">
        <v>5</v>
      </c>
      <c r="B11" s="27" t="s">
        <v>92</v>
      </c>
      <c r="C11" s="27" t="s">
        <v>93</v>
      </c>
      <c r="D11" s="24" t="s">
        <v>94</v>
      </c>
      <c r="E11" s="24">
        <v>118</v>
      </c>
      <c r="F11" s="24">
        <v>180</v>
      </c>
      <c r="G11" s="30">
        <f t="shared" si="0"/>
        <v>21240</v>
      </c>
      <c r="H11" s="31" t="s">
        <v>86</v>
      </c>
      <c r="K11" s="34"/>
    </row>
    <row r="12" ht="62" customHeight="1" spans="1:11">
      <c r="A12" s="24">
        <v>6</v>
      </c>
      <c r="B12" s="27" t="s">
        <v>95</v>
      </c>
      <c r="C12" s="27" t="s">
        <v>96</v>
      </c>
      <c r="D12" s="24" t="s">
        <v>97</v>
      </c>
      <c r="E12" s="24">
        <v>150</v>
      </c>
      <c r="F12" s="24">
        <v>50</v>
      </c>
      <c r="G12" s="30">
        <f t="shared" si="0"/>
        <v>7500</v>
      </c>
      <c r="H12" s="31" t="s">
        <v>86</v>
      </c>
      <c r="K12" s="34"/>
    </row>
    <row r="13" ht="89" customHeight="1" spans="1:11">
      <c r="A13" s="24">
        <v>7</v>
      </c>
      <c r="B13" s="27" t="s">
        <v>98</v>
      </c>
      <c r="C13" s="27" t="s">
        <v>99</v>
      </c>
      <c r="D13" s="24" t="s">
        <v>100</v>
      </c>
      <c r="E13" s="24">
        <v>300</v>
      </c>
      <c r="F13" s="24">
        <v>25</v>
      </c>
      <c r="G13" s="30">
        <f t="shared" si="0"/>
        <v>7500</v>
      </c>
      <c r="H13" s="31" t="s">
        <v>86</v>
      </c>
      <c r="K13" s="34"/>
    </row>
    <row r="14" ht="69" customHeight="1" spans="1:11">
      <c r="A14" s="24">
        <v>8</v>
      </c>
      <c r="B14" s="27" t="s">
        <v>101</v>
      </c>
      <c r="C14" s="27" t="s">
        <v>102</v>
      </c>
      <c r="D14" s="24" t="s">
        <v>100</v>
      </c>
      <c r="E14" s="24">
        <v>300</v>
      </c>
      <c r="F14" s="24">
        <v>70</v>
      </c>
      <c r="G14" s="30">
        <f t="shared" si="0"/>
        <v>21000</v>
      </c>
      <c r="H14" s="31" t="s">
        <v>86</v>
      </c>
      <c r="K14" s="34"/>
    </row>
    <row r="15" ht="77" customHeight="1" spans="1:11">
      <c r="A15" s="24">
        <v>9</v>
      </c>
      <c r="B15" s="27" t="s">
        <v>103</v>
      </c>
      <c r="C15" s="27" t="s">
        <v>104</v>
      </c>
      <c r="D15" s="24" t="s">
        <v>105</v>
      </c>
      <c r="E15" s="24">
        <v>60</v>
      </c>
      <c r="F15" s="24">
        <v>600</v>
      </c>
      <c r="G15" s="30">
        <f t="shared" si="0"/>
        <v>36000</v>
      </c>
      <c r="H15" s="31" t="s">
        <v>86</v>
      </c>
      <c r="K15" s="34"/>
    </row>
    <row r="16" ht="39" customHeight="1" spans="1:8">
      <c r="A16" s="24" t="s">
        <v>106</v>
      </c>
      <c r="B16" s="24"/>
      <c r="C16" s="24"/>
      <c r="D16" s="24"/>
      <c r="E16" s="24"/>
      <c r="F16" s="24"/>
      <c r="G16" s="30">
        <f>SUM(G7:G15)</f>
        <v>226519.1466</v>
      </c>
      <c r="H16" s="29"/>
    </row>
    <row r="17" ht="26.25" customHeight="1" spans="1:7">
      <c r="A17" s="33">
        <f>G16*1.09</f>
        <v>246905.869794</v>
      </c>
      <c r="B17" s="33"/>
      <c r="C17" s="33"/>
      <c r="D17" s="33"/>
      <c r="E17" s="33"/>
      <c r="F17" s="33"/>
      <c r="G17" s="33"/>
    </row>
    <row r="18" ht="18.75" customHeight="1" spans="1:7">
      <c r="A18" s="15"/>
      <c r="B18" s="15"/>
      <c r="C18" s="15"/>
      <c r="D18" s="15"/>
      <c r="E18" s="15"/>
      <c r="F18" s="15"/>
      <c r="G18" s="2"/>
    </row>
    <row r="23" spans="2:2">
      <c r="B23">
        <v>246905.87</v>
      </c>
    </row>
  </sheetData>
  <mergeCells count="16">
    <mergeCell ref="F3:G3"/>
    <mergeCell ref="A6:B6"/>
    <mergeCell ref="A10:B10"/>
    <mergeCell ref="A16:F16"/>
    <mergeCell ref="A17:G17"/>
    <mergeCell ref="A18:C18"/>
    <mergeCell ref="D18:F18"/>
    <mergeCell ref="A3:A5"/>
    <mergeCell ref="B3:B5"/>
    <mergeCell ref="C3:C5"/>
    <mergeCell ref="D3:D5"/>
    <mergeCell ref="E3:E5"/>
    <mergeCell ref="F4:F5"/>
    <mergeCell ref="G4:G5"/>
    <mergeCell ref="H3:H5"/>
    <mergeCell ref="A1:H2"/>
  </mergeCells>
  <printOptions horizontalCentered="1"/>
  <pageMargins left="0.393055555555556" right="0.393055555555556" top="0.984027777777778" bottom="0.629861111111111" header="0.594444444444444" footer="0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workbookViewId="0">
      <selection activeCell="A1" sqref="A1:G1"/>
    </sheetView>
  </sheetViews>
  <sheetFormatPr defaultColWidth="9" defaultRowHeight="12"/>
  <cols>
    <col min="1" max="1" width="5" customWidth="1"/>
    <col min="2" max="2" width="9.33333333333333" customWidth="1"/>
    <col min="3" max="3" width="17.1619047619048" customWidth="1"/>
    <col min="4" max="4" width="10.3333333333333" customWidth="1"/>
    <col min="5" max="5" width="19.3333333333333" customWidth="1"/>
    <col min="6" max="6" width="9.17142857142857" customWidth="1"/>
    <col min="7" max="7" width="6.16190476190476" customWidth="1"/>
    <col min="8" max="8" width="9.17142857142857" customWidth="1"/>
    <col min="9" max="9" width="9" customWidth="1"/>
    <col min="10" max="10" width="10.1714285714286" customWidth="1"/>
    <col min="11" max="11" width="8.17142857142857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2"/>
      <c r="I1" s="2"/>
      <c r="J1" s="2"/>
      <c r="K1" s="2"/>
    </row>
    <row r="2" ht="29.25" customHeight="1" spans="1:11">
      <c r="A2" s="3" t="s">
        <v>107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54</v>
      </c>
      <c r="F3" s="4"/>
      <c r="G3" s="4"/>
      <c r="H3" s="2" t="s">
        <v>108</v>
      </c>
      <c r="I3" s="2"/>
      <c r="J3" s="2"/>
      <c r="K3" s="2"/>
    </row>
    <row r="4" ht="25.5" customHeight="1" spans="1:11">
      <c r="A4" s="5" t="s">
        <v>3</v>
      </c>
      <c r="B4" s="6" t="s">
        <v>109</v>
      </c>
      <c r="C4" s="6" t="s">
        <v>4</v>
      </c>
      <c r="D4" s="6" t="s">
        <v>110</v>
      </c>
      <c r="E4" s="6"/>
      <c r="F4" s="6" t="s">
        <v>111</v>
      </c>
      <c r="G4" s="6" t="s">
        <v>57</v>
      </c>
      <c r="H4" s="6"/>
      <c r="I4" s="6" t="s">
        <v>112</v>
      </c>
      <c r="J4" s="6" t="s">
        <v>113</v>
      </c>
      <c r="K4" s="7" t="s">
        <v>8</v>
      </c>
    </row>
    <row r="5" ht="28.5" customHeight="1" spans="1:11">
      <c r="A5" s="8">
        <v>1</v>
      </c>
      <c r="B5" s="16" t="s">
        <v>114</v>
      </c>
      <c r="C5" s="9" t="s">
        <v>115</v>
      </c>
      <c r="D5" s="9" t="s">
        <v>116</v>
      </c>
      <c r="E5" s="9"/>
      <c r="F5" s="10" t="s">
        <v>117</v>
      </c>
      <c r="G5" s="10">
        <v>8596.61</v>
      </c>
      <c r="H5" s="10"/>
      <c r="I5" s="10"/>
      <c r="J5" s="10"/>
      <c r="K5" s="20"/>
    </row>
    <row r="6" ht="28.5" customHeight="1" spans="1:11">
      <c r="A6" s="8">
        <v>2</v>
      </c>
      <c r="B6" s="16" t="s">
        <v>118</v>
      </c>
      <c r="C6" s="9" t="s">
        <v>119</v>
      </c>
      <c r="D6" s="9" t="s">
        <v>116</v>
      </c>
      <c r="E6" s="9"/>
      <c r="F6" s="10" t="s">
        <v>120</v>
      </c>
      <c r="G6" s="10">
        <v>272.79</v>
      </c>
      <c r="H6" s="10"/>
      <c r="I6" s="10"/>
      <c r="J6" s="10"/>
      <c r="K6" s="20"/>
    </row>
    <row r="7" ht="28.5" customHeight="1" spans="1:11">
      <c r="A7" s="8">
        <v>3</v>
      </c>
      <c r="B7" s="16" t="s">
        <v>121</v>
      </c>
      <c r="C7" s="9" t="s">
        <v>122</v>
      </c>
      <c r="D7" s="9" t="s">
        <v>116</v>
      </c>
      <c r="E7" s="9"/>
      <c r="F7" s="10" t="s">
        <v>123</v>
      </c>
      <c r="G7" s="10">
        <v>722.53</v>
      </c>
      <c r="H7" s="10"/>
      <c r="I7" s="10"/>
      <c r="J7" s="10"/>
      <c r="K7" s="20"/>
    </row>
    <row r="8" ht="28.5" customHeight="1" spans="1:11">
      <c r="A8" s="8">
        <v>4</v>
      </c>
      <c r="B8" s="16" t="s">
        <v>124</v>
      </c>
      <c r="C8" s="9" t="s">
        <v>125</v>
      </c>
      <c r="D8" s="9" t="s">
        <v>116</v>
      </c>
      <c r="E8" s="9"/>
      <c r="F8" s="10" t="s">
        <v>126</v>
      </c>
      <c r="G8" s="10">
        <v>921.59</v>
      </c>
      <c r="H8" s="10"/>
      <c r="I8" s="10"/>
      <c r="J8" s="10"/>
      <c r="K8" s="20"/>
    </row>
    <row r="9" ht="28.5" customHeight="1" spans="1:11">
      <c r="A9" s="8">
        <v>5</v>
      </c>
      <c r="B9" s="16" t="s">
        <v>127</v>
      </c>
      <c r="C9" s="9" t="s">
        <v>128</v>
      </c>
      <c r="D9" s="9" t="s">
        <v>116</v>
      </c>
      <c r="E9" s="9"/>
      <c r="F9" s="10" t="s">
        <v>129</v>
      </c>
      <c r="G9" s="10">
        <v>199.06</v>
      </c>
      <c r="H9" s="10"/>
      <c r="I9" s="10"/>
      <c r="J9" s="10"/>
      <c r="K9" s="20"/>
    </row>
    <row r="10" ht="28.5" customHeight="1" spans="1:11">
      <c r="A10" s="8">
        <v>6</v>
      </c>
      <c r="B10" s="16" t="s">
        <v>130</v>
      </c>
      <c r="C10" s="9" t="s">
        <v>131</v>
      </c>
      <c r="D10" s="9" t="s">
        <v>116</v>
      </c>
      <c r="E10" s="9"/>
      <c r="F10" s="10" t="s">
        <v>132</v>
      </c>
      <c r="G10" s="10">
        <v>840.49</v>
      </c>
      <c r="H10" s="10"/>
      <c r="I10" s="10"/>
      <c r="J10" s="10"/>
      <c r="K10" s="20"/>
    </row>
    <row r="11" ht="28.5" customHeight="1" spans="1:11">
      <c r="A11" s="8">
        <v>7</v>
      </c>
      <c r="B11" s="16" t="s">
        <v>133</v>
      </c>
      <c r="C11" s="9" t="s">
        <v>134</v>
      </c>
      <c r="D11" s="9" t="s">
        <v>116</v>
      </c>
      <c r="E11" s="9"/>
      <c r="F11" s="10" t="s">
        <v>135</v>
      </c>
      <c r="G11" s="10">
        <v>361.26</v>
      </c>
      <c r="H11" s="10"/>
      <c r="I11" s="10"/>
      <c r="J11" s="10"/>
      <c r="K11" s="20"/>
    </row>
    <row r="12" ht="28.5" customHeight="1" spans="1:11">
      <c r="A12" s="8">
        <v>8</v>
      </c>
      <c r="B12" s="16" t="s">
        <v>136</v>
      </c>
      <c r="C12" s="9" t="s">
        <v>137</v>
      </c>
      <c r="D12" s="9" t="s">
        <v>116</v>
      </c>
      <c r="E12" s="9"/>
      <c r="F12" s="10" t="s">
        <v>138</v>
      </c>
      <c r="G12" s="10">
        <v>258.05</v>
      </c>
      <c r="H12" s="10"/>
      <c r="I12" s="10"/>
      <c r="J12" s="10"/>
      <c r="K12" s="20"/>
    </row>
    <row r="13" ht="28.5" customHeight="1" spans="1:11">
      <c r="A13" s="8"/>
      <c r="B13" s="16"/>
      <c r="C13" s="9"/>
      <c r="D13" s="9"/>
      <c r="E13" s="9"/>
      <c r="F13" s="10"/>
      <c r="G13" s="10"/>
      <c r="H13" s="10"/>
      <c r="I13" s="10"/>
      <c r="J13" s="10"/>
      <c r="K13" s="20"/>
    </row>
    <row r="14" ht="28.5" customHeight="1" spans="1:11">
      <c r="A14" s="8"/>
      <c r="B14" s="16"/>
      <c r="C14" s="9"/>
      <c r="D14" s="9"/>
      <c r="E14" s="9"/>
      <c r="F14" s="10"/>
      <c r="G14" s="10"/>
      <c r="H14" s="10"/>
      <c r="I14" s="10"/>
      <c r="J14" s="10"/>
      <c r="K14" s="20"/>
    </row>
    <row r="15" ht="28.5" customHeight="1" spans="1:11">
      <c r="A15" s="8"/>
      <c r="B15" s="16"/>
      <c r="C15" s="9"/>
      <c r="D15" s="9"/>
      <c r="E15" s="9"/>
      <c r="F15" s="10"/>
      <c r="G15" s="10"/>
      <c r="H15" s="10"/>
      <c r="I15" s="10"/>
      <c r="J15" s="10"/>
      <c r="K15" s="20"/>
    </row>
    <row r="16" ht="28.5" customHeight="1" spans="1:11">
      <c r="A16" s="8"/>
      <c r="B16" s="16"/>
      <c r="C16" s="9"/>
      <c r="D16" s="9"/>
      <c r="E16" s="9"/>
      <c r="F16" s="10"/>
      <c r="G16" s="10"/>
      <c r="H16" s="10"/>
      <c r="I16" s="10"/>
      <c r="J16" s="10"/>
      <c r="K16" s="20"/>
    </row>
    <row r="17" ht="28.5" customHeight="1" spans="1:11">
      <c r="A17" s="8"/>
      <c r="B17" s="16"/>
      <c r="C17" s="9"/>
      <c r="D17" s="9"/>
      <c r="E17" s="9"/>
      <c r="F17" s="10"/>
      <c r="G17" s="10"/>
      <c r="H17" s="10"/>
      <c r="I17" s="10"/>
      <c r="J17" s="10"/>
      <c r="K17" s="20"/>
    </row>
    <row r="18" ht="28.5" customHeight="1" spans="1:11">
      <c r="A18" s="8"/>
      <c r="B18" s="16"/>
      <c r="C18" s="9"/>
      <c r="D18" s="9"/>
      <c r="E18" s="9"/>
      <c r="F18" s="10"/>
      <c r="G18" s="10"/>
      <c r="H18" s="10"/>
      <c r="I18" s="10"/>
      <c r="J18" s="10"/>
      <c r="K18" s="20"/>
    </row>
    <row r="19" ht="28.5" customHeight="1" spans="1:11">
      <c r="A19" s="8"/>
      <c r="B19" s="16"/>
      <c r="C19" s="9"/>
      <c r="D19" s="9"/>
      <c r="E19" s="9"/>
      <c r="F19" s="10"/>
      <c r="G19" s="10"/>
      <c r="H19" s="10"/>
      <c r="I19" s="10"/>
      <c r="J19" s="10"/>
      <c r="K19" s="20"/>
    </row>
    <row r="20" ht="28.5" customHeight="1" spans="1:11">
      <c r="A20" s="8"/>
      <c r="B20" s="16"/>
      <c r="C20" s="9"/>
      <c r="D20" s="9"/>
      <c r="E20" s="9"/>
      <c r="F20" s="10"/>
      <c r="G20" s="10"/>
      <c r="H20" s="10"/>
      <c r="I20" s="10"/>
      <c r="J20" s="10"/>
      <c r="K20" s="20"/>
    </row>
    <row r="21" ht="28.5" customHeight="1" spans="1:11">
      <c r="A21" s="8"/>
      <c r="B21" s="16"/>
      <c r="C21" s="9"/>
      <c r="D21" s="9"/>
      <c r="E21" s="9"/>
      <c r="F21" s="10"/>
      <c r="G21" s="10"/>
      <c r="H21" s="10"/>
      <c r="I21" s="10"/>
      <c r="J21" s="10"/>
      <c r="K21" s="20"/>
    </row>
    <row r="22" ht="28.5" customHeight="1" spans="1:11">
      <c r="A22" s="8"/>
      <c r="B22" s="16"/>
      <c r="C22" s="9"/>
      <c r="D22" s="9"/>
      <c r="E22" s="9"/>
      <c r="F22" s="10"/>
      <c r="G22" s="10"/>
      <c r="H22" s="10"/>
      <c r="I22" s="10"/>
      <c r="J22" s="10"/>
      <c r="K22" s="20"/>
    </row>
    <row r="23" ht="18" customHeight="1" spans="1:11">
      <c r="A23" s="12" t="s">
        <v>139</v>
      </c>
      <c r="B23" s="13"/>
      <c r="C23" s="13"/>
      <c r="D23" s="13"/>
      <c r="E23" s="13"/>
      <c r="F23" s="13"/>
      <c r="G23" s="18">
        <v>12172.38</v>
      </c>
      <c r="H23" s="18"/>
      <c r="I23" s="18"/>
      <c r="J23" s="18"/>
      <c r="K23" s="19"/>
    </row>
    <row r="24" ht="18" customHeight="1" spans="1:11">
      <c r="A24" s="15" t="s">
        <v>140</v>
      </c>
      <c r="B24" s="15"/>
      <c r="C24" s="15"/>
      <c r="D24" s="15"/>
      <c r="E24" s="15"/>
      <c r="F24" s="15"/>
      <c r="G24" s="15"/>
      <c r="H24" s="15" t="s">
        <v>141</v>
      </c>
      <c r="I24" s="15"/>
      <c r="J24" s="15"/>
      <c r="K24" s="15"/>
    </row>
    <row r="25" ht="48" customHeight="1" spans="1:11">
      <c r="A25" s="15" t="s">
        <v>142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</row>
    <row r="26" ht="18.75" customHeight="1" spans="1:11">
      <c r="A26" s="15"/>
      <c r="B26" s="15"/>
      <c r="C26" s="15"/>
      <c r="D26" s="15"/>
      <c r="E26" s="2"/>
      <c r="F26" s="2"/>
      <c r="G26" s="2"/>
      <c r="H26" s="2" t="s">
        <v>143</v>
      </c>
      <c r="I26" s="2"/>
      <c r="J26" s="2"/>
      <c r="K26" s="2"/>
    </row>
  </sheetData>
  <mergeCells count="53">
    <mergeCell ref="A1:G1"/>
    <mergeCell ref="H1:K1"/>
    <mergeCell ref="A2:K2"/>
    <mergeCell ref="A3:D3"/>
    <mergeCell ref="E3:G3"/>
    <mergeCell ref="H3:K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F23"/>
    <mergeCell ref="G23:H23"/>
    <mergeCell ref="A24:D24"/>
    <mergeCell ref="E24:G24"/>
    <mergeCell ref="H24:K24"/>
    <mergeCell ref="A25:K25"/>
    <mergeCell ref="A26:D26"/>
    <mergeCell ref="E26:G26"/>
    <mergeCell ref="H26:K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.3333333333333" customWidth="1"/>
    <col min="2" max="2" width="36.1714285714286" customWidth="1"/>
    <col min="3" max="3" width="11" customWidth="1"/>
    <col min="4" max="4" width="15.5047619047619" customWidth="1"/>
    <col min="5" max="5" width="12" customWidth="1"/>
    <col min="6" max="6" width="4.66666666666667" customWidth="1"/>
    <col min="7" max="7" width="20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144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54</v>
      </c>
      <c r="D3" s="4"/>
      <c r="E3" s="4"/>
      <c r="F3" s="2" t="s">
        <v>108</v>
      </c>
      <c r="G3" s="2"/>
    </row>
    <row r="4" ht="17.25" customHeight="1" spans="1:7">
      <c r="A4" s="5" t="s">
        <v>3</v>
      </c>
      <c r="B4" s="6" t="s">
        <v>4</v>
      </c>
      <c r="C4" s="6"/>
      <c r="D4" s="6" t="s">
        <v>57</v>
      </c>
      <c r="E4" s="6" t="s">
        <v>145</v>
      </c>
      <c r="F4" s="6"/>
      <c r="G4" s="7" t="s">
        <v>8</v>
      </c>
    </row>
    <row r="5" ht="18" customHeight="1" spans="1:7">
      <c r="A5" s="8" t="s">
        <v>11</v>
      </c>
      <c r="B5" s="9" t="s">
        <v>30</v>
      </c>
      <c r="C5" s="9"/>
      <c r="D5" s="10"/>
      <c r="E5" s="16"/>
      <c r="F5" s="16"/>
      <c r="G5" s="17" t="s">
        <v>146</v>
      </c>
    </row>
    <row r="6" ht="18" customHeight="1" spans="1:7">
      <c r="A6" s="8" t="s">
        <v>14</v>
      </c>
      <c r="B6" s="9" t="s">
        <v>147</v>
      </c>
      <c r="C6" s="9"/>
      <c r="D6" s="10"/>
      <c r="E6" s="16"/>
      <c r="F6" s="16"/>
      <c r="G6" s="17"/>
    </row>
    <row r="7" ht="18" customHeight="1" spans="1:7">
      <c r="A7" s="8" t="s">
        <v>17</v>
      </c>
      <c r="B7" s="9" t="s">
        <v>148</v>
      </c>
      <c r="C7" s="9"/>
      <c r="D7" s="10" t="s">
        <v>149</v>
      </c>
      <c r="E7" s="16"/>
      <c r="F7" s="16"/>
      <c r="G7" s="17" t="s">
        <v>150</v>
      </c>
    </row>
    <row r="8" ht="18" customHeight="1" spans="1:7">
      <c r="A8" s="8" t="s">
        <v>20</v>
      </c>
      <c r="B8" s="9" t="s">
        <v>33</v>
      </c>
      <c r="C8" s="9"/>
      <c r="D8" s="10"/>
      <c r="E8" s="16"/>
      <c r="F8" s="16"/>
      <c r="G8" s="17" t="s">
        <v>151</v>
      </c>
    </row>
    <row r="9" ht="18" customHeight="1" spans="1:7">
      <c r="A9" s="8" t="s">
        <v>26</v>
      </c>
      <c r="B9" s="9" t="s">
        <v>36</v>
      </c>
      <c r="C9" s="9"/>
      <c r="D9" s="10"/>
      <c r="E9" s="16"/>
      <c r="F9" s="16"/>
      <c r="G9" s="17" t="s">
        <v>152</v>
      </c>
    </row>
    <row r="10" ht="18" customHeight="1" spans="1:7">
      <c r="A10" s="8" t="s">
        <v>44</v>
      </c>
      <c r="B10" s="9" t="s">
        <v>39</v>
      </c>
      <c r="C10" s="9"/>
      <c r="D10" s="10"/>
      <c r="E10" s="16"/>
      <c r="F10" s="16"/>
      <c r="G10" s="17" t="s">
        <v>153</v>
      </c>
    </row>
    <row r="11" ht="18" customHeight="1" spans="1:7">
      <c r="A11" s="8" t="s">
        <v>47</v>
      </c>
      <c r="B11" s="9" t="s">
        <v>154</v>
      </c>
      <c r="C11" s="9"/>
      <c r="D11" s="10"/>
      <c r="E11" s="16"/>
      <c r="F11" s="16"/>
      <c r="G11" s="17"/>
    </row>
    <row r="12" ht="18" customHeight="1" spans="1:7">
      <c r="A12" s="8"/>
      <c r="B12" s="9"/>
      <c r="C12" s="9"/>
      <c r="D12" s="10"/>
      <c r="E12" s="16"/>
      <c r="F12" s="16"/>
      <c r="G12" s="17"/>
    </row>
    <row r="13" ht="18" customHeight="1" spans="1:7">
      <c r="A13" s="8"/>
      <c r="B13" s="9"/>
      <c r="C13" s="9"/>
      <c r="D13" s="10"/>
      <c r="E13" s="16"/>
      <c r="F13" s="16"/>
      <c r="G13" s="17"/>
    </row>
    <row r="14" ht="18" customHeight="1" spans="1:7">
      <c r="A14" s="8"/>
      <c r="B14" s="9"/>
      <c r="C14" s="9"/>
      <c r="D14" s="10"/>
      <c r="E14" s="16"/>
      <c r="F14" s="16"/>
      <c r="G14" s="17"/>
    </row>
    <row r="15" ht="18" customHeight="1" spans="1:7">
      <c r="A15" s="8"/>
      <c r="B15" s="9"/>
      <c r="C15" s="9"/>
      <c r="D15" s="10"/>
      <c r="E15" s="16"/>
      <c r="F15" s="16"/>
      <c r="G15" s="17"/>
    </row>
    <row r="16" ht="18" customHeight="1" spans="1:7">
      <c r="A16" s="8"/>
      <c r="B16" s="9"/>
      <c r="C16" s="9"/>
      <c r="D16" s="10"/>
      <c r="E16" s="16"/>
      <c r="F16" s="16"/>
      <c r="G16" s="17"/>
    </row>
    <row r="17" ht="18" customHeight="1" spans="1:7">
      <c r="A17" s="8"/>
      <c r="B17" s="9"/>
      <c r="C17" s="9"/>
      <c r="D17" s="10"/>
      <c r="E17" s="16"/>
      <c r="F17" s="16"/>
      <c r="G17" s="17"/>
    </row>
    <row r="18" ht="18" customHeight="1" spans="1:7">
      <c r="A18" s="8"/>
      <c r="B18" s="9"/>
      <c r="C18" s="9"/>
      <c r="D18" s="10"/>
      <c r="E18" s="16"/>
      <c r="F18" s="16"/>
      <c r="G18" s="17"/>
    </row>
    <row r="19" ht="18" customHeight="1" spans="1:7">
      <c r="A19" s="8"/>
      <c r="B19" s="9"/>
      <c r="C19" s="9"/>
      <c r="D19" s="10"/>
      <c r="E19" s="16"/>
      <c r="F19" s="16"/>
      <c r="G19" s="17"/>
    </row>
    <row r="20" ht="18" customHeight="1" spans="1:7">
      <c r="A20" s="8"/>
      <c r="B20" s="9"/>
      <c r="C20" s="9"/>
      <c r="D20" s="10"/>
      <c r="E20" s="16"/>
      <c r="F20" s="16"/>
      <c r="G20" s="17"/>
    </row>
    <row r="21" ht="18" customHeight="1" spans="1:7">
      <c r="A21" s="8"/>
      <c r="B21" s="9"/>
      <c r="C21" s="9"/>
      <c r="D21" s="10"/>
      <c r="E21" s="16"/>
      <c r="F21" s="16"/>
      <c r="G21" s="17"/>
    </row>
    <row r="22" ht="18" customHeight="1" spans="1:7">
      <c r="A22" s="8"/>
      <c r="B22" s="9"/>
      <c r="C22" s="9"/>
      <c r="D22" s="10"/>
      <c r="E22" s="16"/>
      <c r="F22" s="16"/>
      <c r="G22" s="17"/>
    </row>
    <row r="23" ht="18" customHeight="1" spans="1:7">
      <c r="A23" s="8"/>
      <c r="B23" s="9"/>
      <c r="C23" s="9"/>
      <c r="D23" s="10"/>
      <c r="E23" s="16"/>
      <c r="F23" s="16"/>
      <c r="G23" s="17"/>
    </row>
    <row r="24" ht="18" customHeight="1" spans="1:7">
      <c r="A24" s="8"/>
      <c r="B24" s="9"/>
      <c r="C24" s="9"/>
      <c r="D24" s="10"/>
      <c r="E24" s="16"/>
      <c r="F24" s="16"/>
      <c r="G24" s="17"/>
    </row>
    <row r="25" ht="18" customHeight="1" spans="1:7">
      <c r="A25" s="8"/>
      <c r="B25" s="9"/>
      <c r="C25" s="9"/>
      <c r="D25" s="10"/>
      <c r="E25" s="16"/>
      <c r="F25" s="16"/>
      <c r="G25" s="17"/>
    </row>
    <row r="26" ht="18" customHeight="1" spans="1:7">
      <c r="A26" s="8"/>
      <c r="B26" s="9"/>
      <c r="C26" s="9"/>
      <c r="D26" s="10"/>
      <c r="E26" s="16"/>
      <c r="F26" s="16"/>
      <c r="G26" s="17"/>
    </row>
    <row r="27" ht="18" customHeight="1" spans="1:7">
      <c r="A27" s="8"/>
      <c r="B27" s="9"/>
      <c r="C27" s="9"/>
      <c r="D27" s="10"/>
      <c r="E27" s="16"/>
      <c r="F27" s="16"/>
      <c r="G27" s="17"/>
    </row>
    <row r="28" ht="18" customHeight="1" spans="1:7">
      <c r="A28" s="8"/>
      <c r="B28" s="9"/>
      <c r="C28" s="9"/>
      <c r="D28" s="10"/>
      <c r="E28" s="16"/>
      <c r="F28" s="16"/>
      <c r="G28" s="17"/>
    </row>
    <row r="29" ht="18" customHeight="1" spans="1:7">
      <c r="A29" s="8"/>
      <c r="B29" s="9"/>
      <c r="C29" s="9"/>
      <c r="D29" s="10"/>
      <c r="E29" s="16"/>
      <c r="F29" s="16"/>
      <c r="G29" s="17"/>
    </row>
    <row r="30" ht="18" customHeight="1" spans="1:7">
      <c r="A30" s="8"/>
      <c r="B30" s="9"/>
      <c r="C30" s="9"/>
      <c r="D30" s="10"/>
      <c r="E30" s="16"/>
      <c r="F30" s="16"/>
      <c r="G30" s="17"/>
    </row>
    <row r="31" ht="18" customHeight="1" spans="1:7">
      <c r="A31" s="8"/>
      <c r="B31" s="9"/>
      <c r="C31" s="9"/>
      <c r="D31" s="10"/>
      <c r="E31" s="16"/>
      <c r="F31" s="16"/>
      <c r="G31" s="17"/>
    </row>
    <row r="32" ht="18" customHeight="1" spans="1:7">
      <c r="A32" s="8"/>
      <c r="B32" s="9"/>
      <c r="C32" s="9"/>
      <c r="D32" s="10"/>
      <c r="E32" s="16"/>
      <c r="F32" s="16"/>
      <c r="G32" s="17"/>
    </row>
    <row r="33" ht="18" customHeight="1" spans="1:7">
      <c r="A33" s="8"/>
      <c r="B33" s="9"/>
      <c r="C33" s="9"/>
      <c r="D33" s="10"/>
      <c r="E33" s="16"/>
      <c r="F33" s="16"/>
      <c r="G33" s="17"/>
    </row>
    <row r="34" ht="18" customHeight="1" spans="1:7">
      <c r="A34" s="8"/>
      <c r="B34" s="9"/>
      <c r="C34" s="9"/>
      <c r="D34" s="10"/>
      <c r="E34" s="16"/>
      <c r="F34" s="16"/>
      <c r="G34" s="17"/>
    </row>
    <row r="35" ht="18" customHeight="1" spans="1:7">
      <c r="A35" s="8"/>
      <c r="B35" s="9"/>
      <c r="C35" s="9"/>
      <c r="D35" s="10"/>
      <c r="E35" s="16"/>
      <c r="F35" s="16"/>
      <c r="G35" s="17"/>
    </row>
    <row r="36" ht="15.75" customHeight="1" spans="1:7">
      <c r="A36" s="12" t="s">
        <v>139</v>
      </c>
      <c r="B36" s="13"/>
      <c r="C36" s="13"/>
      <c r="D36" s="18" t="s">
        <v>66</v>
      </c>
      <c r="E36" s="18"/>
      <c r="F36" s="18"/>
      <c r="G36" s="19" t="s">
        <v>149</v>
      </c>
    </row>
    <row r="37" ht="16.5" customHeight="1" spans="1:7">
      <c r="A37" s="15" t="s">
        <v>155</v>
      </c>
      <c r="B37" s="15"/>
      <c r="C37" s="15"/>
      <c r="D37" s="15"/>
      <c r="E37" s="15"/>
      <c r="F37" s="15"/>
      <c r="G37" s="15"/>
    </row>
    <row r="38" ht="18.75" customHeight="1" spans="1:7">
      <c r="A38" s="15"/>
      <c r="B38" s="15"/>
      <c r="C38" s="2"/>
      <c r="D38" s="2"/>
      <c r="E38" s="2"/>
      <c r="F38" s="2" t="s">
        <v>156</v>
      </c>
      <c r="G38" s="2"/>
    </row>
  </sheetData>
  <mergeCells count="7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C36"/>
    <mergeCell ref="E36:F36"/>
    <mergeCell ref="A37:G37"/>
    <mergeCell ref="A38:B38"/>
    <mergeCell ref="C38:E38"/>
    <mergeCell ref="F38:G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F1"/>
    </sheetView>
  </sheetViews>
  <sheetFormatPr defaultColWidth="9" defaultRowHeight="12" outlineLevelCol="7"/>
  <cols>
    <col min="1" max="1" width="11.8285714285714" customWidth="1"/>
    <col min="2" max="2" width="31.3333333333333" customWidth="1"/>
    <col min="3" max="3" width="3.66666666666667" customWidth="1"/>
    <col min="4" max="4" width="25.6666666666667" customWidth="1"/>
    <col min="5" max="5" width="13" customWidth="1"/>
    <col min="6" max="6" width="2.5047619047619" customWidth="1"/>
    <col min="7" max="7" width="11.8285714285714" customWidth="1"/>
    <col min="8" max="8" width="13.1714285714286" customWidth="1"/>
  </cols>
  <sheetData>
    <row r="1" ht="14.25" customHeight="1" spans="1:8">
      <c r="A1" s="1"/>
      <c r="B1" s="1"/>
      <c r="C1" s="1"/>
      <c r="D1" s="1"/>
      <c r="E1" s="1"/>
      <c r="F1" s="1"/>
      <c r="G1" s="2"/>
      <c r="H1" s="2"/>
    </row>
    <row r="2" ht="29.25" customHeight="1" spans="1:8">
      <c r="A2" s="3" t="s">
        <v>157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/>
      <c r="D3" s="4" t="s">
        <v>54</v>
      </c>
      <c r="E3" s="4"/>
      <c r="F3" s="4"/>
      <c r="G3" s="2" t="s">
        <v>108</v>
      </c>
      <c r="H3" s="2"/>
    </row>
    <row r="4" ht="18" customHeight="1" spans="1:8">
      <c r="A4" s="5" t="s">
        <v>3</v>
      </c>
      <c r="B4" s="6" t="s">
        <v>4</v>
      </c>
      <c r="C4" s="6" t="s">
        <v>110</v>
      </c>
      <c r="D4" s="6"/>
      <c r="E4" s="6" t="s">
        <v>158</v>
      </c>
      <c r="F4" s="6" t="s">
        <v>159</v>
      </c>
      <c r="G4" s="6"/>
      <c r="H4" s="7" t="s">
        <v>79</v>
      </c>
    </row>
    <row r="5" ht="25.5" customHeight="1" spans="1:8">
      <c r="A5" s="8" t="s">
        <v>11</v>
      </c>
      <c r="B5" s="9" t="s">
        <v>45</v>
      </c>
      <c r="C5" s="9" t="s">
        <v>160</v>
      </c>
      <c r="D5" s="9"/>
      <c r="E5" s="10">
        <v>253985.6</v>
      </c>
      <c r="F5" s="10" t="s">
        <v>161</v>
      </c>
      <c r="G5" s="10"/>
      <c r="H5" s="11">
        <v>22858.7</v>
      </c>
    </row>
    <row r="6" ht="18" customHeight="1" spans="1:8">
      <c r="A6" s="8"/>
      <c r="B6" s="9"/>
      <c r="C6" s="9"/>
      <c r="D6" s="9"/>
      <c r="E6" s="10"/>
      <c r="F6" s="10"/>
      <c r="G6" s="10"/>
      <c r="H6" s="11"/>
    </row>
    <row r="7" ht="18" customHeight="1" spans="1:8">
      <c r="A7" s="8"/>
      <c r="B7" s="9"/>
      <c r="C7" s="9"/>
      <c r="D7" s="9"/>
      <c r="E7" s="10"/>
      <c r="F7" s="10"/>
      <c r="G7" s="10"/>
      <c r="H7" s="11"/>
    </row>
    <row r="8" ht="18" customHeight="1" spans="1:8">
      <c r="A8" s="8"/>
      <c r="B8" s="9"/>
      <c r="C8" s="9"/>
      <c r="D8" s="9"/>
      <c r="E8" s="10"/>
      <c r="F8" s="10"/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8"/>
      <c r="B35" s="9"/>
      <c r="C35" s="9"/>
      <c r="D35" s="9"/>
      <c r="E35" s="10"/>
      <c r="F35" s="10"/>
      <c r="G35" s="10"/>
      <c r="H35" s="11"/>
    </row>
    <row r="36" ht="18" customHeight="1" spans="1:8">
      <c r="A36" s="12" t="s">
        <v>139</v>
      </c>
      <c r="B36" s="13"/>
      <c r="C36" s="13"/>
      <c r="D36" s="13"/>
      <c r="E36" s="13"/>
      <c r="F36" s="13"/>
      <c r="G36" s="13"/>
      <c r="H36" s="14">
        <v>22858.7</v>
      </c>
    </row>
    <row r="37" ht="14.25" customHeight="1" spans="1:8">
      <c r="A37" s="1" t="s">
        <v>140</v>
      </c>
      <c r="B37" s="1"/>
      <c r="C37" s="1"/>
      <c r="D37" s="1" t="s">
        <v>141</v>
      </c>
      <c r="E37" s="1"/>
      <c r="F37" s="1"/>
      <c r="G37" s="1"/>
      <c r="H37" s="1"/>
    </row>
    <row r="38" ht="14.25" customHeight="1" spans="1:8">
      <c r="A38" s="15"/>
      <c r="B38" s="15"/>
      <c r="C38" s="15"/>
      <c r="D38" s="2"/>
      <c r="E38" s="2"/>
      <c r="F38" s="2"/>
      <c r="G38" s="2" t="s">
        <v>162</v>
      </c>
      <c r="H38" s="2"/>
    </row>
  </sheetData>
  <mergeCells count="76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【费1】单位工程审核对比表</vt:lpstr>
      <vt:lpstr>表-04 单位工程招标控制价汇总表</vt:lpstr>
      <vt:lpstr>汇总表</vt:lpstr>
      <vt:lpstr>劳务施工清单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喝醉的鱼</cp:lastModifiedBy>
  <dcterms:created xsi:type="dcterms:W3CDTF">2023-05-09T13:54:00Z</dcterms:created>
  <dcterms:modified xsi:type="dcterms:W3CDTF">2024-08-24T03:13:38Z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0D2FCCA547054807A3AA3E7021AACB7A_13</vt:lpwstr>
  </property>
  <property fmtid="{D5CDD505-2E9C-101B-9397-08002B2CF9AE}" pid="3" name="KSOProductBuildVer">
    <vt:lpwstr>2052-12.1.0.17147</vt:lpwstr>
  </property>
</Properties>
</file>