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30K0+000-K3+130段施工" sheetId="6" r:id="rId1"/>
    <sheet name="隔离栅 拆除 (2)" sheetId="3" state="hidden" r:id="rId2"/>
    <sheet name="防撞垫、标志牌" sheetId="4" state="hidden" r:id="rId3"/>
    <sheet name="汇总合计" sheetId="5" state="hidden" r:id="rId4"/>
  </sheets>
  <calcPr calcId="144525"/>
</workbook>
</file>

<file path=xl/sharedStrings.xml><?xml version="1.0" encoding="utf-8"?>
<sst xmlns="http://schemas.openxmlformats.org/spreadsheetml/2006/main" count="233" uniqueCount="130">
  <si>
    <t>宁夏交通科学研究所有限公司2025年S30线古青高速K0+000-K3+130段路面病害处治劳务服务采购项目</t>
  </si>
  <si>
    <t>序号</t>
  </si>
  <si>
    <t>名称</t>
  </si>
  <si>
    <t>单位</t>
  </si>
  <si>
    <t>数量</t>
  </si>
  <si>
    <t>不含税单价</t>
  </si>
  <si>
    <t>不含税总价(元）</t>
  </si>
  <si>
    <t>备注</t>
  </si>
  <si>
    <t>一</t>
  </si>
  <si>
    <t>铣刨、清扫、运输（铣刨4cm）沥青混凝土</t>
  </si>
  <si>
    <r>
      <rPr>
        <b/>
        <sz val="10"/>
        <color rgb="FF000000"/>
        <rFont val="宋体"/>
        <charset val="134"/>
      </rPr>
      <t>m</t>
    </r>
    <r>
      <rPr>
        <b/>
        <vertAlign val="superscript"/>
        <sz val="10"/>
        <color indexed="8"/>
        <rFont val="宋体"/>
        <charset val="134"/>
      </rPr>
      <t>2</t>
    </r>
  </si>
  <si>
    <t>1.包含内容具体为：路面铣刨、山猫、人工配合机械清扫、铣刨机铣刨不到的位置人工配合机械凿除、水车、发电机、燃油、场地清理、机械转运、进出场等一切工作及费用。乙方需根据甲方要求配备专职人员、测量工具、专人把控铣刨面的平整度、厚度。
2.按照实际完成工程量进行结算，当工程量超出设计范围时应及时向甲方汇报经同意后方可实施，在没有经过甲方允许实施的不予结算还应扣除相应费用。
3.包含过路过桥等费，设备进出场费用不进行变更。设备进出场费10次*1100=11000元</t>
  </si>
  <si>
    <t>铣刨清扫</t>
  </si>
  <si>
    <r>
      <rPr>
        <sz val="10"/>
        <color rgb="FF000000"/>
        <rFont val="宋体"/>
        <charset val="134"/>
      </rPr>
      <t>m</t>
    </r>
    <r>
      <rPr>
        <vertAlign val="superscript"/>
        <sz val="10"/>
        <color indexed="8"/>
        <rFont val="宋体"/>
        <charset val="134"/>
      </rPr>
      <t>2</t>
    </r>
  </si>
  <si>
    <t>铣刨废料拉运（包含过路费）</t>
  </si>
  <si>
    <t>台班</t>
  </si>
  <si>
    <t>二</t>
  </si>
  <si>
    <t>铣刨、清扫、运输（铣刨6cm）沥青混凝土</t>
  </si>
  <si>
    <t>板车转运机械设备进、出场</t>
  </si>
  <si>
    <t>总额</t>
  </si>
  <si>
    <t>三</t>
  </si>
  <si>
    <t>透层和黏层</t>
  </si>
  <si>
    <t>1.包含内容具体为：构造物的遮盖保护，人工配合机械清扫、人工配合机械撒布、燃油、材料费、设备进出场等一切工作及费用。
2.按照实际完成工程量进行结算，当工程量超出设计范围时应及时向甲方汇报经同意后方可实施，在没有经过甲方允许实施的不予结算还应扣除相应费用。</t>
  </si>
  <si>
    <t>透层（PC-2乳化沥青）</t>
  </si>
  <si>
    <t>m²</t>
  </si>
  <si>
    <t>黏层（PCR改性乳化沥青）</t>
  </si>
  <si>
    <t>四</t>
  </si>
  <si>
    <t>微表处</t>
  </si>
  <si>
    <t>1.包含内容具体为：配合配合铺筑、指挥卸车、摊铺碾压、看护施工现场、同步碎石撒布车、压路机、机驾及管理人员通勤车、设备转场费用、燃油、材料费等一切费用及工作。
2.乙方需根据甲方要求配备专职人员、测量工具、专人把控摊铺面的厚度、平整度、宽度等技术指标。
3.按照实际完成工程量进行结算，工程量超出设计范围时应及时向甲方汇报经同意后方可实施，在没有经过甲方允许实施的不进行结算还应扣除相应材料费。</t>
  </si>
  <si>
    <t>同步碎石封层</t>
  </si>
  <si>
    <t>㎡</t>
  </si>
  <si>
    <t>五</t>
  </si>
  <si>
    <t>摊铺碾压沥青混合料面层（含桥面）</t>
  </si>
  <si>
    <t>1.包含内容具体为：配合测量放样、挂钢线、配合铺筑、找平、指挥卸车、摊铺碾压、清除离析料、处理接缝、看护施工现场、摊铺机、压路机、水车、机驾及管理人员通勤车、设备转场费用、燃油、槽钢、尺杆、挡风布、豆油等一切费用及工作。
2.乙方需根据甲方要求配备专职人员、测量工具、专人把控摊铺面的厚度、平整度、宽度等技术指标。
3.按照实际完成工程量进行结算，工程量超出设计范围时应及时向甲方汇报经同意后方可实施，在没有经过甲方允许实施的不进行结算还应扣除相应材料费。</t>
  </si>
  <si>
    <t>中粒式沥青混凝土</t>
  </si>
  <si>
    <t>6cmAC-20C中粒式SBS改性沥青混凝土</t>
  </si>
  <si>
    <t>人工辅助施工</t>
  </si>
  <si>
    <t>工日</t>
  </si>
  <si>
    <t>摊铺碾压（机械摊铺）</t>
  </si>
  <si>
    <t>人工清扫作业面</t>
  </si>
  <si>
    <t>m2</t>
  </si>
  <si>
    <t>钢轮压路机</t>
  </si>
  <si>
    <t>胶轮压路机</t>
  </si>
  <si>
    <t>水车</t>
  </si>
  <si>
    <t>施工车辆（通勤车）</t>
  </si>
  <si>
    <t>施工车辆（皮卡车）</t>
  </si>
  <si>
    <t>细粒式沥青混凝土</t>
  </si>
  <si>
    <t>4cmAC-13细粒式SBS改性沥青混凝土</t>
  </si>
  <si>
    <t>六</t>
  </si>
  <si>
    <t>槽壁涂乳化沥青</t>
  </si>
  <si>
    <t>1.包含内容具体为：构造物的遮盖保护、槽壁涂刷、燃油、材料费、设备进出场等一切工作及费用。
2.按照实际完成工程量进行结算，当工程量超出设计范围时应及时向甲方汇报经同意后方可实施，在没有经过甲方允许实施的不予结算还应扣除相应费用。</t>
  </si>
  <si>
    <t>七</t>
  </si>
  <si>
    <t>4cm贴缝带</t>
  </si>
  <si>
    <t>m</t>
  </si>
  <si>
    <t>1.包括内容具体为：人工费、机械费、燃油等一切辅助材料及压缝前清理、贴缝带施工、半成品的保护等一切工作。按照完成工程量进行结算，工程量在超出设计范围时应及时向甲方汇报经同意后方可实施，在没有经过甲方允许实施的不进行结算还应扣除相应材料费。
2.原材料甲方提供。</t>
  </si>
  <si>
    <t>八</t>
  </si>
  <si>
    <t>裂缝处理（≥5mm）</t>
  </si>
  <si>
    <t>九</t>
  </si>
  <si>
    <t>人工粘贴24cm抗裂贴处理沥青路面裂缝</t>
  </si>
  <si>
    <t>十</t>
  </si>
  <si>
    <t>桥面混凝土表面处理</t>
  </si>
  <si>
    <t>人工风镐剔除</t>
  </si>
  <si>
    <t>十一</t>
  </si>
  <si>
    <t>铺设防水层（水性沥青基防水涂料）</t>
  </si>
  <si>
    <t>1.包含内容具体为：人工费、机械费、燃油、材料费、设备进出场等一切工作及费用。
2.按照实际完成工程量进行结算，当工程量超出设计范围时应及时向甲方汇报经同意后方可实施，在没有经过甲方允许实施的不予结算还应扣除相应费用。</t>
  </si>
  <si>
    <t>合计</t>
  </si>
  <si>
    <t>宁夏交通科学研究所有限公司2023年日常养护交通安全设施养护劳务服务采购项目（第七批）石嘴山事业部G2004线银川绕城高速隔离栅更 换（第二批）成本测算</t>
  </si>
  <si>
    <t>规格或名称</t>
  </si>
  <si>
    <t>单价（元）</t>
  </si>
  <si>
    <t>小计（元）</t>
  </si>
  <si>
    <t>隔离栅拆除</t>
  </si>
  <si>
    <t>不含税</t>
  </si>
  <si>
    <t>人工拆除网面</t>
  </si>
  <si>
    <t>人工拆除4人，每天拆除400米</t>
  </si>
  <si>
    <t>其他材料费</t>
  </si>
  <si>
    <t>元</t>
  </si>
  <si>
    <t>网片捆绑所需的铁丝、绳索等</t>
  </si>
  <si>
    <t>汽车转运费(材料装卸费、转运费）</t>
  </si>
  <si>
    <t>材料（废旧）的转运</t>
  </si>
  <si>
    <t>双桥</t>
  </si>
  <si>
    <t>1辆双桥车，运输废旧材料转运。</t>
  </si>
  <si>
    <t>人工装卸材料（废料）</t>
  </si>
  <si>
    <t>2人装车</t>
  </si>
  <si>
    <t>伙食费</t>
  </si>
  <si>
    <t>/</t>
  </si>
  <si>
    <t>通勤车辆</t>
  </si>
  <si>
    <t>1辆面包车</t>
  </si>
  <si>
    <t>隔离栅安装</t>
  </si>
  <si>
    <t>C25基础砼材料费（斜撑）</t>
  </si>
  <si>
    <t>m³</t>
  </si>
  <si>
    <t>混凝土材料费</t>
  </si>
  <si>
    <t>C25基础砼材料费（立柱）</t>
  </si>
  <si>
    <t>C25混凝土基础施工费（包含基础开挖、土方清运及装卸、基地压实、模板加工及安装等一切相关工序）</t>
  </si>
  <si>
    <t>隔离栅基础施工、网片安装需8人，8个工日</t>
  </si>
  <si>
    <t>钢筋材料费</t>
  </si>
  <si>
    <t>t</t>
  </si>
  <si>
    <t>基础固定钢筋材料费</t>
  </si>
  <si>
    <t>钢筋加工及安装</t>
  </si>
  <si>
    <t>基础固定钢筋加工、安装费</t>
  </si>
  <si>
    <t>农用车及皮卡车</t>
  </si>
  <si>
    <t>1辆农用车，1辆皮卡车</t>
  </si>
  <si>
    <t>现场处理（除草、清理杂物等）</t>
  </si>
  <si>
    <t>2台高压气泵、发电机等</t>
  </si>
  <si>
    <t>标段总计</t>
  </si>
  <si>
    <t>宁夏交通科学研究所有限公司2023年日常养护交通安全设施养护劳务服务采购项目（第七批）可导向防撞垫安装</t>
  </si>
  <si>
    <t>可导向防撞垫（G1816）</t>
  </si>
  <si>
    <t>套</t>
  </si>
  <si>
    <t>轻卡及工人转运车</t>
  </si>
  <si>
    <t>人工</t>
  </si>
  <si>
    <t>含拆除、垃圾清理</t>
  </si>
  <si>
    <t>随车吊</t>
  </si>
  <si>
    <t>含拆除</t>
  </si>
  <si>
    <t>C30混凝土基础</t>
  </si>
  <si>
    <t>路面破碎（机械）</t>
  </si>
  <si>
    <t>垃圾转运（农用车）</t>
  </si>
  <si>
    <t>混凝土基础施工费</t>
  </si>
  <si>
    <t>基础钢筋</t>
  </si>
  <si>
    <t>宁夏交通科学研究所有限公司2023年日常养护交通安全设施养护劳务服务采购项目（第七批）标志牌安装</t>
  </si>
  <si>
    <t>单柱式标志牌φ1200</t>
  </si>
  <si>
    <t>个</t>
  </si>
  <si>
    <t>混凝土及安装人工费</t>
  </si>
  <si>
    <t>基础预埋件加工及安装</t>
  </si>
  <si>
    <t>基础及砂砾垫层</t>
  </si>
  <si>
    <t>标志安装费用</t>
  </si>
  <si>
    <t>宁夏交通科学研究所有限公司2023年日常养护交通安全设施养护劳务服务采购项目（第七批）</t>
  </si>
  <si>
    <t>金额</t>
  </si>
  <si>
    <t>防落物网</t>
  </si>
  <si>
    <t>隔离栅</t>
  </si>
  <si>
    <t>防撞垫</t>
  </si>
  <si>
    <t>标志牌</t>
  </si>
</sst>
</file>

<file path=xl/styles.xml><?xml version="1.0" encoding="utf-8"?>
<styleSheet xmlns="http://schemas.openxmlformats.org/spreadsheetml/2006/main" xmlns:xr9="http://schemas.microsoft.com/office/spreadsheetml/2016/revision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  <numFmt numFmtId="178" formatCode="0_ "/>
    <numFmt numFmtId="179" formatCode="0.000_ "/>
    <numFmt numFmtId="180" formatCode="[DBNum2][$RMB]General;[Red][DBNum2][$RMB]General"/>
  </numFmts>
  <fonts count="4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2"/>
      <color rgb="FFFF0000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</font>
    <font>
      <b/>
      <sz val="10"/>
      <name val="Arial"/>
      <charset val="0"/>
    </font>
    <font>
      <sz val="10"/>
      <name val="Arial"/>
      <charset val="0"/>
    </font>
    <font>
      <sz val="11"/>
      <name val="宋体"/>
      <charset val="134"/>
      <scheme val="minor"/>
    </font>
    <font>
      <sz val="12"/>
      <color rgb="FF000000"/>
      <name val="宋体"/>
      <charset val="134"/>
    </font>
    <font>
      <sz val="10.5"/>
      <color theme="1"/>
      <name val="宋体"/>
      <charset val="134"/>
    </font>
    <font>
      <sz val="10.5"/>
      <name val="宋体"/>
      <charset val="134"/>
    </font>
    <font>
      <b/>
      <sz val="10"/>
      <color indexed="8"/>
      <name val="宋体"/>
      <charset val="134"/>
    </font>
    <font>
      <b/>
      <sz val="10"/>
      <color rgb="FF000000"/>
      <name val="宋体"/>
      <charset val="134"/>
    </font>
    <font>
      <b/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.9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vertAlign val="superscript"/>
      <sz val="10"/>
      <color indexed="8"/>
      <name val="宋体"/>
      <charset val="134"/>
    </font>
    <font>
      <vertAlign val="superscript"/>
      <sz val="10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1" applyNumberFormat="0" applyAlignment="0" applyProtection="0">
      <alignment vertical="center"/>
    </xf>
    <xf numFmtId="0" fontId="33" fillId="6" borderId="12" applyNumberFormat="0" applyAlignment="0" applyProtection="0">
      <alignment vertical="center"/>
    </xf>
    <xf numFmtId="0" fontId="34" fillId="6" borderId="11" applyNumberFormat="0" applyAlignment="0" applyProtection="0">
      <alignment vertical="center"/>
    </xf>
    <xf numFmtId="0" fontId="35" fillId="7" borderId="13" applyNumberFormat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176" fontId="5" fillId="2" borderId="1" xfId="0" applyNumberFormat="1" applyFont="1" applyFill="1" applyBorder="1" applyAlignment="1" applyProtection="1">
      <alignment horizontal="center" vertical="center" wrapText="1"/>
    </xf>
    <xf numFmtId="177" fontId="5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177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177" fontId="3" fillId="0" borderId="1" xfId="0" applyNumberFormat="1" applyFont="1" applyFill="1" applyBorder="1" applyAlignment="1" applyProtection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79" fontId="4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177" fontId="1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 applyProtection="1">
      <alignment horizontal="left" vertical="center" wrapText="1"/>
    </xf>
    <xf numFmtId="0" fontId="15" fillId="3" borderId="1" xfId="0" applyFont="1" applyFill="1" applyBorder="1" applyAlignment="1" applyProtection="1">
      <alignment horizontal="center" vertical="center" wrapText="1"/>
    </xf>
    <xf numFmtId="177" fontId="16" fillId="3" borderId="1" xfId="0" applyNumberFormat="1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</xf>
    <xf numFmtId="177" fontId="21" fillId="0" borderId="1" xfId="0" applyNumberFormat="1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>
      <alignment horizontal="left" vertical="center"/>
    </xf>
    <xf numFmtId="177" fontId="15" fillId="3" borderId="1" xfId="0" applyNumberFormat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 applyProtection="1">
      <alignment horizontal="center" vertical="center" wrapText="1"/>
    </xf>
    <xf numFmtId="177" fontId="14" fillId="3" borderId="1" xfId="0" applyNumberFormat="1" applyFont="1" applyFill="1" applyBorder="1" applyAlignment="1" applyProtection="1">
      <alignment horizontal="center" vertical="center" wrapText="1"/>
    </xf>
    <xf numFmtId="177" fontId="14" fillId="3" borderId="1" xfId="0" applyNumberFormat="1" applyFont="1" applyFill="1" applyBorder="1" applyAlignment="1" applyProtection="1">
      <alignment horizontal="left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177" fontId="18" fillId="3" borderId="1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vertical="center"/>
    </xf>
    <xf numFmtId="177" fontId="22" fillId="3" borderId="1" xfId="0" applyNumberFormat="1" applyFont="1" applyFill="1" applyBorder="1" applyAlignment="1">
      <alignment vertical="center"/>
    </xf>
    <xf numFmtId="0" fontId="17" fillId="0" borderId="4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177" fontId="3" fillId="3" borderId="1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/>
    </xf>
    <xf numFmtId="177" fontId="3" fillId="3" borderId="1" xfId="0" applyNumberFormat="1" applyFont="1" applyFill="1" applyBorder="1" applyAlignment="1">
      <alignment vertical="center"/>
    </xf>
    <xf numFmtId="177" fontId="18" fillId="0" borderId="1" xfId="0" applyNumberFormat="1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 applyProtection="1">
      <alignment horizontal="left" vertical="center" wrapText="1"/>
    </xf>
    <xf numFmtId="0" fontId="18" fillId="0" borderId="1" xfId="0" applyFont="1" applyFill="1" applyBorder="1" applyAlignment="1">
      <alignment horizontal="right" vertical="center"/>
    </xf>
    <xf numFmtId="0" fontId="17" fillId="0" borderId="4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80" fontId="14" fillId="3" borderId="2" xfId="0" applyNumberFormat="1" applyFont="1" applyFill="1" applyBorder="1" applyAlignment="1" applyProtection="1">
      <alignment horizontal="center" vertical="center" wrapText="1"/>
    </xf>
    <xf numFmtId="180" fontId="14" fillId="3" borderId="7" xfId="0" applyNumberFormat="1" applyFont="1" applyFill="1" applyBorder="1" applyAlignment="1" applyProtection="1">
      <alignment horizontal="center" vertical="center" wrapText="1"/>
    </xf>
    <xf numFmtId="180" fontId="14" fillId="3" borderId="3" xfId="0" applyNumberFormat="1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vertical="center"/>
    </xf>
    <xf numFmtId="177" fontId="18" fillId="0" borderId="0" xfId="0" applyNumberFormat="1" applyFont="1" applyFill="1" applyBorder="1" applyAlignment="1">
      <alignment horizontal="center"/>
    </xf>
    <xf numFmtId="177" fontId="18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177" fontId="0" fillId="0" borderId="0" xfId="0" applyNumberFormat="1" applyFill="1" applyAlignment="1">
      <alignment vertical="center"/>
    </xf>
    <xf numFmtId="0" fontId="0" fillId="0" borderId="0" xfId="0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4"/>
  <sheetViews>
    <sheetView tabSelected="1" topLeftCell="A15" workbookViewId="0">
      <selection activeCell="B41" sqref="B41"/>
    </sheetView>
  </sheetViews>
  <sheetFormatPr defaultColWidth="9" defaultRowHeight="14.4"/>
  <cols>
    <col min="1" max="1" width="9.53703703703704" style="34" customWidth="1"/>
    <col min="2" max="2" width="32.2222222222222" style="34" customWidth="1"/>
    <col min="3" max="3" width="17.1296296296296" style="34" customWidth="1"/>
    <col min="4" max="4" width="19.1296296296296" style="34" customWidth="1"/>
    <col min="5" max="6" width="17.1296296296296" style="34" customWidth="1"/>
    <col min="7" max="7" width="48.0925925925926" style="37" customWidth="1"/>
    <col min="8" max="8" width="12.6296296296296" style="34"/>
    <col min="9" max="10" width="11.5" style="34"/>
    <col min="11" max="11" width="12.6296296296296" style="34"/>
    <col min="12" max="12" width="9.37962962962963" style="34"/>
    <col min="13" max="16384" width="9" style="34"/>
  </cols>
  <sheetData>
    <row r="1" s="34" customFormat="1" ht="49" customHeight="1" spans="1:7">
      <c r="A1" s="38" t="s">
        <v>0</v>
      </c>
      <c r="B1" s="38"/>
      <c r="C1" s="38"/>
      <c r="D1" s="38"/>
      <c r="E1" s="38"/>
      <c r="F1" s="38"/>
      <c r="G1" s="39"/>
    </row>
    <row r="2" s="34" customFormat="1" ht="45" customHeight="1" spans="1:7">
      <c r="A2" s="40" t="s">
        <v>1</v>
      </c>
      <c r="B2" s="6" t="s">
        <v>2</v>
      </c>
      <c r="C2" s="40" t="s">
        <v>3</v>
      </c>
      <c r="D2" s="40" t="s">
        <v>4</v>
      </c>
      <c r="E2" s="40" t="s">
        <v>5</v>
      </c>
      <c r="F2" s="40" t="s">
        <v>6</v>
      </c>
      <c r="G2" s="41" t="s">
        <v>7</v>
      </c>
    </row>
    <row r="3" s="34" customFormat="1" ht="37" customHeight="1" spans="1:7">
      <c r="A3" s="42" t="s">
        <v>8</v>
      </c>
      <c r="B3" s="43" t="s">
        <v>9</v>
      </c>
      <c r="C3" s="44" t="s">
        <v>10</v>
      </c>
      <c r="D3" s="45">
        <f>12.048*1000</f>
        <v>12048</v>
      </c>
      <c r="E3" s="45">
        <f>ROUND((F4+F5)/D3,2)</f>
        <v>4.86</v>
      </c>
      <c r="F3" s="45">
        <f>ROUND(E3*D3,2)</f>
        <v>58553.28</v>
      </c>
      <c r="G3" s="46" t="s">
        <v>11</v>
      </c>
    </row>
    <row r="4" s="34" customFormat="1" ht="37" customHeight="1" spans="1:7">
      <c r="A4" s="47">
        <v>1</v>
      </c>
      <c r="B4" s="48" t="s">
        <v>12</v>
      </c>
      <c r="C4" s="49" t="s">
        <v>13</v>
      </c>
      <c r="D4" s="50">
        <f>D3</f>
        <v>12048</v>
      </c>
      <c r="E4" s="50">
        <v>3.7</v>
      </c>
      <c r="F4" s="50">
        <f>E4*D4</f>
        <v>44577.6</v>
      </c>
      <c r="G4" s="51"/>
    </row>
    <row r="5" s="34" customFormat="1" ht="37" customHeight="1" spans="1:7">
      <c r="A5" s="47">
        <v>2</v>
      </c>
      <c r="B5" s="48" t="s">
        <v>14</v>
      </c>
      <c r="C5" s="48" t="s">
        <v>15</v>
      </c>
      <c r="D5" s="50">
        <v>10</v>
      </c>
      <c r="E5" s="50">
        <v>1400</v>
      </c>
      <c r="F5" s="50">
        <f>E5*D5</f>
        <v>14000</v>
      </c>
      <c r="G5" s="51"/>
    </row>
    <row r="6" s="34" customFormat="1" ht="37" customHeight="1" spans="1:7">
      <c r="A6" s="42" t="s">
        <v>16</v>
      </c>
      <c r="B6" s="43" t="s">
        <v>17</v>
      </c>
      <c r="C6" s="44" t="s">
        <v>10</v>
      </c>
      <c r="D6" s="52">
        <f>2.198*1000</f>
        <v>2198</v>
      </c>
      <c r="E6" s="44">
        <f>ROUND((F7+F8)/D6,2)</f>
        <v>5.61</v>
      </c>
      <c r="F6" s="44">
        <f>ROUND(E6*D6,2)</f>
        <v>12330.78</v>
      </c>
      <c r="G6" s="51"/>
    </row>
    <row r="7" s="34" customFormat="1" ht="37" customHeight="1" spans="1:7">
      <c r="A7" s="47">
        <v>1</v>
      </c>
      <c r="B7" s="48" t="s">
        <v>12</v>
      </c>
      <c r="C7" s="49" t="s">
        <v>13</v>
      </c>
      <c r="D7" s="50">
        <f>D6</f>
        <v>2198</v>
      </c>
      <c r="E7" s="50">
        <v>3.7</v>
      </c>
      <c r="F7" s="47">
        <f>ROUND(E7*D7,2)</f>
        <v>8132.6</v>
      </c>
      <c r="G7" s="51"/>
    </row>
    <row r="8" s="34" customFormat="1" ht="37" customHeight="1" spans="1:7">
      <c r="A8" s="47">
        <v>2</v>
      </c>
      <c r="B8" s="48" t="s">
        <v>14</v>
      </c>
      <c r="C8" s="48" t="s">
        <v>15</v>
      </c>
      <c r="D8" s="50">
        <v>3</v>
      </c>
      <c r="E8" s="50">
        <v>1400</v>
      </c>
      <c r="F8" s="47">
        <f>ROUND(E8*D8,2)</f>
        <v>4200</v>
      </c>
      <c r="G8" s="51"/>
    </row>
    <row r="9" s="34" customFormat="1" ht="37" customHeight="1" spans="1:7">
      <c r="A9" s="53">
        <v>3</v>
      </c>
      <c r="B9" s="53" t="s">
        <v>18</v>
      </c>
      <c r="C9" s="53" t="s">
        <v>19</v>
      </c>
      <c r="D9" s="53">
        <v>1</v>
      </c>
      <c r="E9" s="53">
        <v>11000</v>
      </c>
      <c r="F9" s="54">
        <f>E9*D9</f>
        <v>11000</v>
      </c>
      <c r="G9" s="51"/>
    </row>
    <row r="10" s="34" customFormat="1" ht="37" customHeight="1" spans="1:7">
      <c r="A10" s="53" t="s">
        <v>20</v>
      </c>
      <c r="B10" s="43" t="s">
        <v>21</v>
      </c>
      <c r="C10" s="43"/>
      <c r="D10" s="43"/>
      <c r="E10" s="43"/>
      <c r="F10" s="55"/>
      <c r="G10" s="56" t="s">
        <v>22</v>
      </c>
    </row>
    <row r="11" s="35" customFormat="1" ht="37" customHeight="1" spans="1:12">
      <c r="A11" s="57">
        <v>1</v>
      </c>
      <c r="B11" s="57" t="s">
        <v>23</v>
      </c>
      <c r="C11" s="57" t="s">
        <v>24</v>
      </c>
      <c r="D11" s="57">
        <v>1640</v>
      </c>
      <c r="E11" s="58">
        <v>2</v>
      </c>
      <c r="F11" s="58">
        <f>E11*D11</f>
        <v>3280</v>
      </c>
      <c r="G11" s="59"/>
      <c r="H11" s="34"/>
      <c r="I11" s="34"/>
      <c r="J11" s="34"/>
      <c r="K11" s="34"/>
      <c r="L11" s="34"/>
    </row>
    <row r="12" s="35" customFormat="1" ht="37" customHeight="1" spans="1:12">
      <c r="A12" s="57">
        <v>2</v>
      </c>
      <c r="B12" s="57" t="s">
        <v>25</v>
      </c>
      <c r="C12" s="57" t="s">
        <v>24</v>
      </c>
      <c r="D12" s="57">
        <v>12048</v>
      </c>
      <c r="E12" s="57">
        <v>1.73</v>
      </c>
      <c r="F12" s="58">
        <f>E12*D12</f>
        <v>20843.04</v>
      </c>
      <c r="G12" s="60"/>
      <c r="H12" s="34"/>
      <c r="I12" s="34"/>
      <c r="J12" s="34"/>
      <c r="K12" s="34"/>
      <c r="L12" s="34"/>
    </row>
    <row r="13" s="36" customFormat="1" ht="58" customHeight="1" spans="1:12">
      <c r="A13" s="53" t="s">
        <v>26</v>
      </c>
      <c r="B13" s="61" t="s">
        <v>27</v>
      </c>
      <c r="C13" s="61"/>
      <c r="D13" s="61"/>
      <c r="E13" s="61"/>
      <c r="F13" s="62"/>
      <c r="G13" s="63" t="s">
        <v>28</v>
      </c>
      <c r="H13" s="34"/>
      <c r="I13" s="34"/>
      <c r="J13" s="34"/>
      <c r="K13" s="34"/>
      <c r="L13" s="34"/>
    </row>
    <row r="14" s="35" customFormat="1" ht="58" customHeight="1" spans="1:12">
      <c r="A14" s="42">
        <v>1</v>
      </c>
      <c r="B14" s="64" t="s">
        <v>29</v>
      </c>
      <c r="C14" s="42" t="s">
        <v>30</v>
      </c>
      <c r="D14" s="42">
        <v>1640</v>
      </c>
      <c r="E14" s="65">
        <v>13.75</v>
      </c>
      <c r="F14" s="65">
        <f>D14*E14</f>
        <v>22550</v>
      </c>
      <c r="G14" s="66"/>
      <c r="H14" s="34"/>
      <c r="I14" s="85"/>
      <c r="J14" s="34"/>
      <c r="K14" s="34"/>
      <c r="L14" s="34"/>
    </row>
    <row r="15" s="35" customFormat="1" ht="37" customHeight="1" spans="1:12">
      <c r="A15" s="53" t="s">
        <v>31</v>
      </c>
      <c r="B15" s="43" t="s">
        <v>32</v>
      </c>
      <c r="C15" s="43"/>
      <c r="D15" s="43"/>
      <c r="E15" s="43"/>
      <c r="F15" s="55"/>
      <c r="G15" s="63" t="s">
        <v>33</v>
      </c>
      <c r="H15" s="34"/>
      <c r="I15" s="34"/>
      <c r="J15" s="34"/>
      <c r="K15" s="34"/>
      <c r="L15" s="34"/>
    </row>
    <row r="16" s="35" customFormat="1" ht="37" customHeight="1" spans="1:12">
      <c r="A16" s="42">
        <v>1</v>
      </c>
      <c r="B16" s="43" t="s">
        <v>34</v>
      </c>
      <c r="C16" s="42"/>
      <c r="D16" s="61"/>
      <c r="E16" s="67"/>
      <c r="F16" s="68"/>
      <c r="G16" s="66"/>
      <c r="H16" s="34"/>
      <c r="I16" s="34"/>
      <c r="J16" s="34"/>
      <c r="K16" s="34"/>
      <c r="L16" s="34"/>
    </row>
    <row r="17" s="35" customFormat="1" ht="37" customHeight="1" spans="1:12">
      <c r="A17" s="42"/>
      <c r="B17" s="53" t="s">
        <v>35</v>
      </c>
      <c r="C17" s="42" t="s">
        <v>30</v>
      </c>
      <c r="D17" s="42">
        <f>2.198*1000</f>
        <v>2198</v>
      </c>
      <c r="E17" s="45">
        <f>SUM(F18:F25)/D17</f>
        <v>6.66942675159236</v>
      </c>
      <c r="F17" s="65">
        <f>E17*D17</f>
        <v>14659.4</v>
      </c>
      <c r="G17" s="66"/>
      <c r="H17" s="34"/>
      <c r="I17" s="34"/>
      <c r="J17" s="34"/>
      <c r="K17" s="34"/>
      <c r="L17" s="34"/>
    </row>
    <row r="18" s="35" customFormat="1" ht="37" customHeight="1" spans="1:12">
      <c r="A18" s="47"/>
      <c r="B18" s="48" t="s">
        <v>36</v>
      </c>
      <c r="C18" s="48" t="s">
        <v>37</v>
      </c>
      <c r="D18" s="48">
        <v>15</v>
      </c>
      <c r="E18" s="48">
        <v>220</v>
      </c>
      <c r="F18" s="69">
        <f t="shared" ref="F17:F25" si="0">E18*D18</f>
        <v>3300</v>
      </c>
      <c r="G18" s="66"/>
      <c r="H18" s="34"/>
      <c r="I18" s="34"/>
      <c r="J18" s="34"/>
      <c r="K18" s="34"/>
      <c r="L18" s="34"/>
    </row>
    <row r="19" s="35" customFormat="1" ht="37" customHeight="1" spans="1:12">
      <c r="A19" s="47"/>
      <c r="B19" s="48" t="s">
        <v>38</v>
      </c>
      <c r="C19" s="48" t="s">
        <v>15</v>
      </c>
      <c r="D19" s="48">
        <v>1</v>
      </c>
      <c r="E19" s="48">
        <v>5500</v>
      </c>
      <c r="F19" s="69">
        <f t="shared" si="0"/>
        <v>5500</v>
      </c>
      <c r="G19" s="66"/>
      <c r="H19" s="34"/>
      <c r="I19" s="34"/>
      <c r="J19" s="34"/>
      <c r="K19" s="34"/>
      <c r="L19" s="34"/>
    </row>
    <row r="20" s="35" customFormat="1" ht="37" customHeight="1" spans="1:12">
      <c r="A20" s="47"/>
      <c r="B20" s="48" t="s">
        <v>39</v>
      </c>
      <c r="C20" s="48" t="s">
        <v>40</v>
      </c>
      <c r="D20" s="48">
        <v>2198</v>
      </c>
      <c r="E20" s="48">
        <v>0.3</v>
      </c>
      <c r="F20" s="69">
        <f t="shared" si="0"/>
        <v>659.4</v>
      </c>
      <c r="G20" s="66"/>
      <c r="H20" s="34"/>
      <c r="I20" s="34"/>
      <c r="J20" s="34"/>
      <c r="K20" s="34"/>
      <c r="L20" s="34"/>
    </row>
    <row r="21" s="35" customFormat="1" ht="37" customHeight="1" spans="1:12">
      <c r="A21" s="47"/>
      <c r="B21" s="48" t="s">
        <v>41</v>
      </c>
      <c r="C21" s="48" t="s">
        <v>15</v>
      </c>
      <c r="D21" s="48">
        <f>D19</f>
        <v>1</v>
      </c>
      <c r="E21" s="48">
        <v>1500</v>
      </c>
      <c r="F21" s="69">
        <f t="shared" si="0"/>
        <v>1500</v>
      </c>
      <c r="G21" s="66"/>
      <c r="H21" s="34"/>
      <c r="I21" s="34"/>
      <c r="J21" s="34"/>
      <c r="K21" s="34"/>
      <c r="L21" s="34"/>
    </row>
    <row r="22" s="35" customFormat="1" ht="37" customHeight="1" spans="1:12">
      <c r="A22" s="47"/>
      <c r="B22" s="48" t="s">
        <v>42</v>
      </c>
      <c r="C22" s="48" t="s">
        <v>15</v>
      </c>
      <c r="D22" s="48">
        <f>D21</f>
        <v>1</v>
      </c>
      <c r="E22" s="48">
        <v>1300</v>
      </c>
      <c r="F22" s="69">
        <f t="shared" si="0"/>
        <v>1300</v>
      </c>
      <c r="G22" s="66"/>
      <c r="H22" s="34"/>
      <c r="I22" s="34"/>
      <c r="J22" s="34"/>
      <c r="K22" s="34"/>
      <c r="L22" s="34"/>
    </row>
    <row r="23" s="35" customFormat="1" ht="37" customHeight="1" spans="1:12">
      <c r="A23" s="47"/>
      <c r="B23" s="48" t="s">
        <v>43</v>
      </c>
      <c r="C23" s="48" t="s">
        <v>15</v>
      </c>
      <c r="D23" s="48">
        <v>1</v>
      </c>
      <c r="E23" s="48">
        <v>900</v>
      </c>
      <c r="F23" s="69">
        <f t="shared" si="0"/>
        <v>900</v>
      </c>
      <c r="G23" s="66"/>
      <c r="H23" s="34"/>
      <c r="I23" s="34"/>
      <c r="J23" s="34"/>
      <c r="K23" s="34"/>
      <c r="L23" s="34"/>
    </row>
    <row r="24" s="35" customFormat="1" ht="37" customHeight="1" spans="1:12">
      <c r="A24" s="47"/>
      <c r="B24" s="48" t="s">
        <v>44</v>
      </c>
      <c r="C24" s="48" t="s">
        <v>15</v>
      </c>
      <c r="D24" s="48">
        <f>D19</f>
        <v>1</v>
      </c>
      <c r="E24" s="48">
        <v>1000</v>
      </c>
      <c r="F24" s="69">
        <f t="shared" si="0"/>
        <v>1000</v>
      </c>
      <c r="G24" s="66"/>
      <c r="H24" s="34"/>
      <c r="I24" s="34"/>
      <c r="J24" s="34"/>
      <c r="K24" s="34"/>
      <c r="L24" s="34"/>
    </row>
    <row r="25" s="35" customFormat="1" ht="37" customHeight="1" spans="1:12">
      <c r="A25" s="47"/>
      <c r="B25" s="48" t="s">
        <v>45</v>
      </c>
      <c r="C25" s="48" t="s">
        <v>15</v>
      </c>
      <c r="D25" s="48">
        <v>1</v>
      </c>
      <c r="E25" s="48">
        <v>500</v>
      </c>
      <c r="F25" s="69">
        <f t="shared" si="0"/>
        <v>500</v>
      </c>
      <c r="G25" s="66"/>
      <c r="H25" s="34"/>
      <c r="I25" s="34"/>
      <c r="J25" s="34"/>
      <c r="K25" s="34"/>
      <c r="L25" s="34"/>
    </row>
    <row r="26" s="35" customFormat="1" ht="37" customHeight="1" spans="1:12">
      <c r="A26" s="42">
        <v>2</v>
      </c>
      <c r="B26" s="43" t="s">
        <v>46</v>
      </c>
      <c r="C26" s="42"/>
      <c r="D26" s="70"/>
      <c r="E26" s="45"/>
      <c r="F26" s="65"/>
      <c r="G26" s="66"/>
      <c r="H26" s="34"/>
      <c r="I26" s="34"/>
      <c r="J26" s="34"/>
      <c r="K26" s="34"/>
      <c r="L26" s="34"/>
    </row>
    <row r="27" s="35" customFormat="1" ht="37" customHeight="1" spans="1:12">
      <c r="A27" s="42"/>
      <c r="B27" s="53" t="s">
        <v>47</v>
      </c>
      <c r="C27" s="42" t="s">
        <v>30</v>
      </c>
      <c r="D27" s="42">
        <f>12.048*1000</f>
        <v>12048</v>
      </c>
      <c r="E27" s="45">
        <f>SUM(F28:F35)/D27</f>
        <v>4.84847277556441</v>
      </c>
      <c r="F27" s="65">
        <f>E27*D27</f>
        <v>58414.4</v>
      </c>
      <c r="G27" s="66"/>
      <c r="H27" s="34"/>
      <c r="I27" s="34"/>
      <c r="J27" s="34"/>
      <c r="K27" s="34"/>
      <c r="L27" s="34"/>
    </row>
    <row r="28" s="35" customFormat="1" ht="37" customHeight="1" spans="1:12">
      <c r="A28" s="47"/>
      <c r="B28" s="48" t="s">
        <v>36</v>
      </c>
      <c r="C28" s="48" t="s">
        <v>37</v>
      </c>
      <c r="D28" s="48">
        <f>15*4</f>
        <v>60</v>
      </c>
      <c r="E28" s="48">
        <v>200</v>
      </c>
      <c r="F28" s="69">
        <f t="shared" ref="F27:F43" si="1">E28*D28</f>
        <v>12000</v>
      </c>
      <c r="G28" s="66"/>
      <c r="H28" s="34"/>
      <c r="I28" s="34"/>
      <c r="J28" s="34"/>
      <c r="K28" s="34"/>
      <c r="L28" s="34"/>
    </row>
    <row r="29" s="35" customFormat="1" ht="37" customHeight="1" spans="1:12">
      <c r="A29" s="47"/>
      <c r="B29" s="48" t="s">
        <v>38</v>
      </c>
      <c r="C29" s="48" t="s">
        <v>15</v>
      </c>
      <c r="D29" s="48">
        <v>4</v>
      </c>
      <c r="E29" s="48">
        <v>5500</v>
      </c>
      <c r="F29" s="69">
        <f t="shared" si="1"/>
        <v>22000</v>
      </c>
      <c r="G29" s="66"/>
      <c r="H29" s="34"/>
      <c r="I29" s="34"/>
      <c r="J29" s="34"/>
      <c r="K29" s="34"/>
      <c r="L29" s="34"/>
    </row>
    <row r="30" s="35" customFormat="1" ht="37" customHeight="1" spans="1:12">
      <c r="A30" s="47"/>
      <c r="B30" s="48" t="s">
        <v>39</v>
      </c>
      <c r="C30" s="48" t="s">
        <v>30</v>
      </c>
      <c r="D30" s="48">
        <v>12048</v>
      </c>
      <c r="E30" s="48">
        <v>0.3</v>
      </c>
      <c r="F30" s="69">
        <f t="shared" si="1"/>
        <v>3614.4</v>
      </c>
      <c r="G30" s="66"/>
      <c r="H30" s="34"/>
      <c r="I30" s="34"/>
      <c r="J30" s="34"/>
      <c r="K30" s="34"/>
      <c r="L30" s="34"/>
    </row>
    <row r="31" s="35" customFormat="1" ht="37" customHeight="1" spans="1:12">
      <c r="A31" s="47"/>
      <c r="B31" s="48" t="s">
        <v>41</v>
      </c>
      <c r="C31" s="48" t="s">
        <v>15</v>
      </c>
      <c r="D31" s="48">
        <f>D29</f>
        <v>4</v>
      </c>
      <c r="E31" s="48">
        <v>1500</v>
      </c>
      <c r="F31" s="69">
        <f t="shared" si="1"/>
        <v>6000</v>
      </c>
      <c r="G31" s="66"/>
      <c r="H31" s="34"/>
      <c r="I31" s="34"/>
      <c r="J31" s="34"/>
      <c r="K31" s="34"/>
      <c r="L31" s="34"/>
    </row>
    <row r="32" s="35" customFormat="1" ht="37" customHeight="1" spans="1:12">
      <c r="A32" s="47"/>
      <c r="B32" s="48" t="s">
        <v>42</v>
      </c>
      <c r="C32" s="48" t="s">
        <v>15</v>
      </c>
      <c r="D32" s="48">
        <f>D31</f>
        <v>4</v>
      </c>
      <c r="E32" s="48">
        <v>1300</v>
      </c>
      <c r="F32" s="69">
        <f t="shared" si="1"/>
        <v>5200</v>
      </c>
      <c r="G32" s="66"/>
      <c r="H32" s="34"/>
      <c r="I32" s="34"/>
      <c r="J32" s="34"/>
      <c r="K32" s="34"/>
      <c r="L32" s="34"/>
    </row>
    <row r="33" s="35" customFormat="1" ht="37" customHeight="1" spans="1:12">
      <c r="A33" s="47"/>
      <c r="B33" s="48" t="s">
        <v>43</v>
      </c>
      <c r="C33" s="48" t="s">
        <v>15</v>
      </c>
      <c r="D33" s="48">
        <f>D29</f>
        <v>4</v>
      </c>
      <c r="E33" s="48">
        <v>900</v>
      </c>
      <c r="F33" s="69">
        <f t="shared" si="1"/>
        <v>3600</v>
      </c>
      <c r="G33" s="66"/>
      <c r="H33" s="34"/>
      <c r="I33" s="34"/>
      <c r="J33" s="34"/>
      <c r="K33" s="34"/>
      <c r="L33" s="34"/>
    </row>
    <row r="34" s="35" customFormat="1" ht="37" customHeight="1" spans="1:12">
      <c r="A34" s="47"/>
      <c r="B34" s="48" t="s">
        <v>44</v>
      </c>
      <c r="C34" s="48" t="s">
        <v>15</v>
      </c>
      <c r="D34" s="48">
        <f>D29</f>
        <v>4</v>
      </c>
      <c r="E34" s="48">
        <v>1000</v>
      </c>
      <c r="F34" s="69">
        <f t="shared" si="1"/>
        <v>4000</v>
      </c>
      <c r="G34" s="66"/>
      <c r="H34" s="34"/>
      <c r="I34" s="34"/>
      <c r="J34" s="34"/>
      <c r="K34" s="34"/>
      <c r="L34" s="34"/>
    </row>
    <row r="35" s="35" customFormat="1" ht="37" customHeight="1" spans="1:12">
      <c r="A35" s="47"/>
      <c r="B35" s="48" t="s">
        <v>45</v>
      </c>
      <c r="C35" s="48" t="s">
        <v>15</v>
      </c>
      <c r="D35" s="48">
        <f>D29</f>
        <v>4</v>
      </c>
      <c r="E35" s="48">
        <v>500</v>
      </c>
      <c r="F35" s="69">
        <f t="shared" si="1"/>
        <v>2000</v>
      </c>
      <c r="G35" s="71"/>
      <c r="H35" s="34"/>
      <c r="I35" s="34"/>
      <c r="J35" s="34"/>
      <c r="K35" s="34"/>
      <c r="L35" s="34"/>
    </row>
    <row r="36" s="35" customFormat="1" ht="73" customHeight="1" spans="1:12">
      <c r="A36" s="42" t="s">
        <v>48</v>
      </c>
      <c r="B36" s="43" t="s">
        <v>49</v>
      </c>
      <c r="C36" s="53" t="s">
        <v>24</v>
      </c>
      <c r="D36" s="45">
        <v>334.3</v>
      </c>
      <c r="E36" s="45">
        <v>3.5</v>
      </c>
      <c r="F36" s="45">
        <f t="shared" si="1"/>
        <v>1170.05</v>
      </c>
      <c r="G36" s="63" t="s">
        <v>50</v>
      </c>
      <c r="H36" s="34"/>
      <c r="I36" s="34"/>
      <c r="J36" s="34"/>
      <c r="K36" s="34"/>
      <c r="L36" s="34"/>
    </row>
    <row r="37" s="35" customFormat="1" ht="37" customHeight="1" spans="1:12">
      <c r="A37" s="42" t="s">
        <v>51</v>
      </c>
      <c r="B37" s="43" t="s">
        <v>52</v>
      </c>
      <c r="C37" s="53" t="s">
        <v>53</v>
      </c>
      <c r="D37" s="53">
        <v>6351</v>
      </c>
      <c r="E37" s="45">
        <v>2</v>
      </c>
      <c r="F37" s="45">
        <f t="shared" si="1"/>
        <v>12702</v>
      </c>
      <c r="G37" s="63" t="s">
        <v>54</v>
      </c>
      <c r="H37" s="34"/>
      <c r="I37" s="34"/>
      <c r="J37" s="34"/>
      <c r="K37" s="34"/>
      <c r="L37" s="34"/>
    </row>
    <row r="38" s="36" customFormat="1" ht="37" customHeight="1" spans="1:12">
      <c r="A38" s="42" t="s">
        <v>55</v>
      </c>
      <c r="B38" s="43" t="s">
        <v>56</v>
      </c>
      <c r="C38" s="53" t="s">
        <v>53</v>
      </c>
      <c r="D38" s="53">
        <v>3449</v>
      </c>
      <c r="E38" s="45">
        <v>3.5</v>
      </c>
      <c r="F38" s="45">
        <f t="shared" si="1"/>
        <v>12071.5</v>
      </c>
      <c r="G38" s="66"/>
      <c r="H38" s="34"/>
      <c r="I38" s="34"/>
      <c r="J38" s="34"/>
      <c r="K38" s="34"/>
      <c r="L38" s="34"/>
    </row>
    <row r="39" s="36" customFormat="1" ht="37" customHeight="1" spans="1:12">
      <c r="A39" s="42" t="s">
        <v>57</v>
      </c>
      <c r="B39" s="72" t="s">
        <v>58</v>
      </c>
      <c r="C39" s="53" t="s">
        <v>53</v>
      </c>
      <c r="D39" s="53">
        <v>3449</v>
      </c>
      <c r="E39" s="45">
        <v>2.5</v>
      </c>
      <c r="F39" s="45">
        <f t="shared" si="1"/>
        <v>8622.5</v>
      </c>
      <c r="G39" s="66"/>
      <c r="H39" s="34"/>
      <c r="I39" s="34"/>
      <c r="J39" s="34"/>
      <c r="K39" s="34"/>
      <c r="L39" s="34"/>
    </row>
    <row r="40" s="36" customFormat="1" ht="37" customHeight="1" spans="1:12">
      <c r="A40" s="42" t="s">
        <v>59</v>
      </c>
      <c r="B40" s="43" t="s">
        <v>60</v>
      </c>
      <c r="C40" s="53" t="s">
        <v>30</v>
      </c>
      <c r="D40" s="53">
        <v>558</v>
      </c>
      <c r="E40" s="45">
        <f>SUM(F41:F42)/D40</f>
        <v>3.584229390681</v>
      </c>
      <c r="F40" s="45">
        <f t="shared" si="1"/>
        <v>2000</v>
      </c>
      <c r="G40" s="66"/>
      <c r="H40" s="34"/>
      <c r="I40" s="34"/>
      <c r="J40" s="34"/>
      <c r="K40" s="34"/>
      <c r="L40" s="34"/>
    </row>
    <row r="41" s="36" customFormat="1" ht="37" customHeight="1" spans="1:12">
      <c r="A41" s="47"/>
      <c r="B41" s="73" t="s">
        <v>61</v>
      </c>
      <c r="C41" s="47" t="s">
        <v>15</v>
      </c>
      <c r="D41" s="47">
        <v>2</v>
      </c>
      <c r="E41" s="47">
        <v>500</v>
      </c>
      <c r="F41" s="47">
        <f t="shared" si="1"/>
        <v>1000</v>
      </c>
      <c r="G41" s="66"/>
      <c r="H41" s="34"/>
      <c r="I41" s="86"/>
      <c r="J41" s="34"/>
      <c r="K41" s="34"/>
      <c r="L41" s="34"/>
    </row>
    <row r="42" s="36" customFormat="1" ht="37" customHeight="1" spans="1:12">
      <c r="A42" s="47"/>
      <c r="B42" s="73" t="s">
        <v>36</v>
      </c>
      <c r="C42" s="47" t="s">
        <v>37</v>
      </c>
      <c r="D42" s="47">
        <v>5</v>
      </c>
      <c r="E42" s="47">
        <v>200</v>
      </c>
      <c r="F42" s="47">
        <f t="shared" si="1"/>
        <v>1000</v>
      </c>
      <c r="G42" s="66"/>
      <c r="H42" s="34"/>
      <c r="I42" s="34"/>
      <c r="J42" s="34"/>
      <c r="K42" s="34"/>
      <c r="L42" s="34"/>
    </row>
    <row r="43" s="36" customFormat="1" ht="61" customHeight="1" spans="1:12">
      <c r="A43" s="42" t="s">
        <v>62</v>
      </c>
      <c r="B43" s="43" t="s">
        <v>63</v>
      </c>
      <c r="C43" s="53" t="s">
        <v>30</v>
      </c>
      <c r="D43" s="53">
        <v>558</v>
      </c>
      <c r="E43" s="45">
        <v>15</v>
      </c>
      <c r="F43" s="45">
        <f t="shared" si="1"/>
        <v>8370</v>
      </c>
      <c r="G43" s="74" t="s">
        <v>64</v>
      </c>
      <c r="H43" s="34"/>
      <c r="I43" s="34"/>
      <c r="J43" s="34"/>
      <c r="K43" s="34"/>
      <c r="L43" s="34"/>
    </row>
    <row r="44" s="36" customFormat="1" ht="37" customHeight="1" spans="1:12">
      <c r="A44" s="75" t="s">
        <v>65</v>
      </c>
      <c r="B44" s="76"/>
      <c r="C44" s="77">
        <f>F44</f>
        <v>246566.95</v>
      </c>
      <c r="D44" s="78"/>
      <c r="E44" s="79"/>
      <c r="F44" s="45">
        <f>F3+F6+F9+F11+F12+F14+F17+F27+F36+F37+F38+F39+F40+F43</f>
        <v>246566.95</v>
      </c>
      <c r="G44" s="80"/>
      <c r="H44" s="34"/>
      <c r="I44" s="34"/>
      <c r="J44" s="34"/>
      <c r="K44" s="34"/>
      <c r="L44" s="34"/>
    </row>
    <row r="45" s="36" customFormat="1" ht="33" customHeight="1" spans="1:12">
      <c r="A45" s="81"/>
      <c r="D45" s="82"/>
      <c r="E45" s="82"/>
      <c r="F45" s="83"/>
      <c r="G45" s="84"/>
      <c r="H45" s="34"/>
      <c r="I45" s="34"/>
      <c r="J45" s="34"/>
      <c r="K45" s="34"/>
      <c r="L45" s="34"/>
    </row>
    <row r="46" s="36" customFormat="1" spans="1:12">
      <c r="A46" s="34"/>
      <c r="B46" s="34"/>
      <c r="C46" s="34"/>
      <c r="D46" s="34"/>
      <c r="E46" s="34"/>
      <c r="F46" s="34"/>
      <c r="G46" s="37"/>
      <c r="H46" s="34"/>
      <c r="I46" s="34"/>
      <c r="J46" s="34"/>
      <c r="K46" s="34"/>
      <c r="L46" s="34"/>
    </row>
    <row r="47" s="36" customFormat="1" spans="1:12">
      <c r="A47" s="34"/>
      <c r="B47" s="34"/>
      <c r="C47" s="34"/>
      <c r="D47" s="34"/>
      <c r="E47" s="34"/>
      <c r="F47" s="34"/>
      <c r="G47" s="37"/>
      <c r="H47" s="34"/>
      <c r="I47" s="34"/>
      <c r="J47" s="34"/>
      <c r="K47" s="34"/>
      <c r="L47" s="34"/>
    </row>
    <row r="48" s="36" customFormat="1" spans="1:12">
      <c r="A48" s="34"/>
      <c r="B48" s="34"/>
      <c r="C48" s="34"/>
      <c r="D48" s="34"/>
      <c r="E48" s="34"/>
      <c r="F48" s="34"/>
      <c r="G48" s="37"/>
      <c r="H48" s="34"/>
      <c r="I48" s="34"/>
      <c r="J48" s="34"/>
      <c r="K48" s="34"/>
      <c r="L48" s="34"/>
    </row>
    <row r="49" s="36" customFormat="1" spans="1:12">
      <c r="A49" s="34"/>
      <c r="B49" s="34"/>
      <c r="C49" s="34"/>
      <c r="D49" s="34"/>
      <c r="E49" s="34"/>
      <c r="F49" s="34"/>
      <c r="G49" s="37"/>
      <c r="H49" s="34"/>
      <c r="I49" s="34"/>
      <c r="J49" s="34"/>
      <c r="K49" s="34"/>
      <c r="L49" s="34"/>
    </row>
    <row r="50" s="36" customFormat="1" spans="1:12">
      <c r="A50" s="34"/>
      <c r="B50" s="34"/>
      <c r="C50" s="34"/>
      <c r="D50" s="34"/>
      <c r="E50" s="34"/>
      <c r="F50" s="34"/>
      <c r="G50" s="37"/>
      <c r="H50" s="34"/>
      <c r="I50" s="34"/>
      <c r="J50" s="34"/>
      <c r="K50" s="34"/>
      <c r="L50" s="34"/>
    </row>
    <row r="51" s="36" customFormat="1" spans="1:12">
      <c r="A51" s="34"/>
      <c r="B51" s="34"/>
      <c r="C51" s="34"/>
      <c r="D51" s="34"/>
      <c r="E51" s="34"/>
      <c r="F51" s="34"/>
      <c r="G51" s="37"/>
      <c r="H51" s="34"/>
      <c r="I51" s="34"/>
      <c r="J51" s="34"/>
      <c r="K51" s="34"/>
      <c r="L51" s="34"/>
    </row>
    <row r="52" s="36" customFormat="1" spans="1:12">
      <c r="A52" s="34"/>
      <c r="B52" s="34"/>
      <c r="C52" s="34"/>
      <c r="D52" s="34"/>
      <c r="E52" s="34"/>
      <c r="F52" s="34"/>
      <c r="G52" s="37"/>
      <c r="H52" s="34"/>
      <c r="I52" s="34"/>
      <c r="J52" s="34"/>
      <c r="K52" s="34"/>
      <c r="L52" s="34"/>
    </row>
    <row r="53" s="36" customFormat="1" spans="1:12">
      <c r="A53" s="34"/>
      <c r="B53" s="34"/>
      <c r="C53" s="34"/>
      <c r="D53" s="34"/>
      <c r="E53" s="34"/>
      <c r="F53" s="34"/>
      <c r="G53" s="37"/>
      <c r="H53" s="34"/>
      <c r="I53" s="34"/>
      <c r="J53" s="34"/>
      <c r="K53" s="34"/>
      <c r="L53" s="34"/>
    </row>
    <row r="54" s="36" customFormat="1" spans="1:12">
      <c r="A54" s="34"/>
      <c r="B54" s="34"/>
      <c r="C54" s="34"/>
      <c r="D54" s="34"/>
      <c r="E54" s="34"/>
      <c r="F54" s="34"/>
      <c r="G54" s="37"/>
      <c r="H54" s="34"/>
      <c r="I54" s="34"/>
      <c r="J54" s="34"/>
      <c r="K54" s="34"/>
      <c r="L54" s="34"/>
    </row>
    <row r="55" s="36" customFormat="1" spans="1:12">
      <c r="A55" s="34"/>
      <c r="B55" s="34"/>
      <c r="C55" s="34"/>
      <c r="D55" s="34"/>
      <c r="E55" s="34"/>
      <c r="F55" s="34"/>
      <c r="G55" s="37"/>
      <c r="H55" s="34"/>
      <c r="I55" s="34"/>
      <c r="J55" s="34"/>
      <c r="K55" s="34"/>
      <c r="L55" s="34"/>
    </row>
    <row r="56" s="36" customFormat="1" spans="1:12">
      <c r="A56" s="34"/>
      <c r="B56" s="34"/>
      <c r="C56" s="34"/>
      <c r="D56" s="34"/>
      <c r="E56" s="34"/>
      <c r="F56" s="34"/>
      <c r="G56" s="37"/>
      <c r="H56" s="34"/>
      <c r="I56" s="34"/>
      <c r="J56" s="34"/>
      <c r="K56" s="34"/>
      <c r="L56" s="34"/>
    </row>
    <row r="57" s="36" customFormat="1" spans="1:12">
      <c r="A57" s="34"/>
      <c r="B57" s="34"/>
      <c r="C57" s="34"/>
      <c r="D57" s="34"/>
      <c r="E57" s="34"/>
      <c r="F57" s="34"/>
      <c r="G57" s="37"/>
      <c r="H57" s="34"/>
      <c r="I57" s="34"/>
      <c r="J57" s="34"/>
      <c r="K57" s="34"/>
      <c r="L57" s="34"/>
    </row>
    <row r="58" s="36" customFormat="1" spans="1:12">
      <c r="A58" s="34"/>
      <c r="B58" s="34"/>
      <c r="C58" s="34"/>
      <c r="D58" s="34"/>
      <c r="E58" s="34"/>
      <c r="F58" s="34"/>
      <c r="G58" s="37"/>
      <c r="H58" s="34"/>
      <c r="I58" s="34"/>
      <c r="J58" s="34"/>
      <c r="K58" s="34"/>
      <c r="L58" s="34"/>
    </row>
    <row r="59" s="36" customFormat="1" spans="1:12">
      <c r="A59" s="34"/>
      <c r="B59" s="34"/>
      <c r="C59" s="34"/>
      <c r="D59" s="34"/>
      <c r="E59" s="34"/>
      <c r="F59" s="34"/>
      <c r="G59" s="37"/>
      <c r="H59" s="34"/>
      <c r="I59" s="34"/>
      <c r="J59" s="34"/>
      <c r="K59" s="34"/>
      <c r="L59" s="34"/>
    </row>
    <row r="60" s="36" customFormat="1" spans="1:12">
      <c r="A60" s="34"/>
      <c r="B60" s="34"/>
      <c r="C60" s="34"/>
      <c r="D60" s="34"/>
      <c r="E60" s="34"/>
      <c r="F60" s="34"/>
      <c r="G60" s="37"/>
      <c r="H60" s="34"/>
      <c r="I60" s="34"/>
      <c r="J60" s="34"/>
      <c r="K60" s="34"/>
      <c r="L60" s="34"/>
    </row>
    <row r="61" s="36" customFormat="1" spans="1:12">
      <c r="A61" s="34"/>
      <c r="B61" s="34"/>
      <c r="C61" s="34"/>
      <c r="D61" s="34"/>
      <c r="E61" s="34"/>
      <c r="F61" s="34"/>
      <c r="G61" s="37"/>
      <c r="H61" s="34"/>
      <c r="I61" s="34"/>
      <c r="J61" s="34"/>
      <c r="K61" s="34"/>
      <c r="L61" s="34"/>
    </row>
    <row r="62" s="36" customFormat="1" spans="1:12">
      <c r="A62" s="34"/>
      <c r="B62" s="34"/>
      <c r="C62" s="34"/>
      <c r="D62" s="34"/>
      <c r="E62" s="34"/>
      <c r="F62" s="34"/>
      <c r="G62" s="37"/>
      <c r="H62" s="34"/>
      <c r="I62" s="34"/>
      <c r="J62" s="34"/>
      <c r="K62" s="34"/>
      <c r="L62" s="34"/>
    </row>
    <row r="63" s="36" customFormat="1" spans="1:12">
      <c r="A63" s="34"/>
      <c r="B63" s="34"/>
      <c r="C63" s="34"/>
      <c r="D63" s="34"/>
      <c r="E63" s="34"/>
      <c r="F63" s="34"/>
      <c r="G63" s="37"/>
      <c r="H63" s="34"/>
      <c r="I63" s="34"/>
      <c r="J63" s="34"/>
      <c r="K63" s="34"/>
      <c r="L63" s="34"/>
    </row>
    <row r="64" s="36" customFormat="1" spans="1:12">
      <c r="A64" s="34"/>
      <c r="B64" s="34"/>
      <c r="C64" s="34"/>
      <c r="D64" s="34"/>
      <c r="E64" s="34"/>
      <c r="F64" s="34"/>
      <c r="G64" s="37"/>
      <c r="H64" s="34"/>
      <c r="I64" s="34"/>
      <c r="J64" s="34"/>
      <c r="K64" s="34"/>
      <c r="L64" s="34"/>
    </row>
  </sheetData>
  <mergeCells count="10">
    <mergeCell ref="A1:G1"/>
    <mergeCell ref="A44:B44"/>
    <mergeCell ref="C44:E44"/>
    <mergeCell ref="A16:A17"/>
    <mergeCell ref="A26:A27"/>
    <mergeCell ref="G3:G9"/>
    <mergeCell ref="G10:G12"/>
    <mergeCell ref="G13:G14"/>
    <mergeCell ref="G15:G35"/>
    <mergeCell ref="G37:G4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workbookViewId="0">
      <selection activeCell="B15" sqref="B15"/>
    </sheetView>
  </sheetViews>
  <sheetFormatPr defaultColWidth="9" defaultRowHeight="15.6"/>
  <cols>
    <col min="1" max="1" width="6" style="3" customWidth="1"/>
    <col min="2" max="2" width="34.3981481481481" style="3" customWidth="1"/>
    <col min="3" max="3" width="6.2962962962963" style="3" customWidth="1"/>
    <col min="4" max="4" width="13.7962962962963" style="3" customWidth="1"/>
    <col min="5" max="5" width="16.8981481481481" style="3" customWidth="1"/>
    <col min="6" max="6" width="19.3981481481481" style="5" customWidth="1"/>
    <col min="7" max="7" width="26" style="3" customWidth="1"/>
    <col min="8" max="8" width="12.7962962962963" style="3"/>
    <col min="9" max="9" width="10.3796296296296" style="3"/>
    <col min="10" max="10" width="12.6296296296296" style="3"/>
    <col min="11" max="11" width="9" style="3"/>
    <col min="12" max="12" width="10.3796296296296" style="3"/>
    <col min="13" max="13" width="9.37962962962963" style="3"/>
    <col min="14" max="14" width="9" style="3"/>
    <col min="15" max="15" width="12.7962962962963" style="3"/>
    <col min="16" max="16384" width="9" style="3"/>
  </cols>
  <sheetData>
    <row r="1" ht="38" customHeight="1" spans="1:7">
      <c r="A1" s="4" t="s">
        <v>66</v>
      </c>
      <c r="B1" s="4"/>
      <c r="C1" s="4"/>
      <c r="D1" s="4"/>
      <c r="E1" s="4"/>
      <c r="F1" s="4"/>
      <c r="G1" s="4"/>
    </row>
    <row r="2" s="4" customFormat="1" ht="38" customHeight="1" spans="1:11">
      <c r="A2" s="6" t="s">
        <v>1</v>
      </c>
      <c r="B2" s="6" t="s">
        <v>67</v>
      </c>
      <c r="C2" s="6" t="s">
        <v>3</v>
      </c>
      <c r="D2" s="6" t="s">
        <v>4</v>
      </c>
      <c r="E2" s="6" t="s">
        <v>68</v>
      </c>
      <c r="F2" s="6" t="s">
        <v>69</v>
      </c>
      <c r="G2" s="6" t="s">
        <v>7</v>
      </c>
      <c r="K2" s="3"/>
    </row>
    <row r="3" ht="37" customHeight="1" spans="1:12">
      <c r="A3" s="7" t="s">
        <v>8</v>
      </c>
      <c r="B3" s="7" t="s">
        <v>70</v>
      </c>
      <c r="C3" s="7" t="s">
        <v>53</v>
      </c>
      <c r="D3" s="7">
        <f>102+801</f>
        <v>903</v>
      </c>
      <c r="E3" s="21">
        <f>ROUND((F4+F5+F6+F9+F10)/D3,2)</f>
        <v>9.3</v>
      </c>
      <c r="F3" s="11">
        <f>ROUND(D3*E3,2)</f>
        <v>8397.9</v>
      </c>
      <c r="G3" s="7" t="s">
        <v>71</v>
      </c>
      <c r="H3" s="7">
        <v>16138</v>
      </c>
      <c r="J3" s="3">
        <v>15.2</v>
      </c>
      <c r="L3" s="3">
        <f>H3*J3</f>
        <v>245297.6</v>
      </c>
    </row>
    <row r="4" ht="37" customHeight="1" spans="1:11">
      <c r="A4" s="9">
        <v>1</v>
      </c>
      <c r="B4" s="9" t="s">
        <v>72</v>
      </c>
      <c r="C4" s="9" t="s">
        <v>37</v>
      </c>
      <c r="D4" s="22">
        <f>D3/400*4</f>
        <v>9.03</v>
      </c>
      <c r="E4" s="9">
        <v>210</v>
      </c>
      <c r="F4" s="23">
        <f t="shared" ref="F4:F8" si="0">E4*D4</f>
        <v>1896.3</v>
      </c>
      <c r="G4" s="6" t="s">
        <v>73</v>
      </c>
      <c r="I4" s="3">
        <v>8000</v>
      </c>
      <c r="J4" s="3">
        <v>12.8</v>
      </c>
      <c r="K4" s="3">
        <f>J4*I4</f>
        <v>102400</v>
      </c>
    </row>
    <row r="5" ht="37" customHeight="1" spans="1:7">
      <c r="A5" s="9">
        <v>2</v>
      </c>
      <c r="B5" s="9" t="s">
        <v>74</v>
      </c>
      <c r="C5" s="9" t="s">
        <v>75</v>
      </c>
      <c r="D5" s="10">
        <v>1000</v>
      </c>
      <c r="E5" s="9">
        <v>1</v>
      </c>
      <c r="F5" s="23">
        <f>E5*D5*1.05</f>
        <v>1050</v>
      </c>
      <c r="G5" s="6" t="s">
        <v>76</v>
      </c>
    </row>
    <row r="6" ht="37" customHeight="1" spans="1:7">
      <c r="A6" s="9">
        <v>3</v>
      </c>
      <c r="B6" s="9" t="s">
        <v>77</v>
      </c>
      <c r="C6" s="9" t="s">
        <v>15</v>
      </c>
      <c r="D6" s="22">
        <f>D3/400</f>
        <v>2.2575</v>
      </c>
      <c r="E6" s="24">
        <v>1680</v>
      </c>
      <c r="F6" s="23">
        <f>D6*E6</f>
        <v>3792.6</v>
      </c>
      <c r="G6" s="9" t="s">
        <v>78</v>
      </c>
    </row>
    <row r="7" ht="37" customHeight="1" spans="1:7">
      <c r="A7" s="9">
        <v>3.1</v>
      </c>
      <c r="B7" s="9" t="s">
        <v>79</v>
      </c>
      <c r="C7" s="9" t="s">
        <v>15</v>
      </c>
      <c r="D7" s="22">
        <f>D3/400</f>
        <v>2.2575</v>
      </c>
      <c r="E7" s="9">
        <v>1260</v>
      </c>
      <c r="F7" s="23">
        <f t="shared" si="0"/>
        <v>2844.45</v>
      </c>
      <c r="G7" s="6" t="s">
        <v>80</v>
      </c>
    </row>
    <row r="8" ht="37" customHeight="1" spans="1:7">
      <c r="A8" s="9">
        <v>3.2</v>
      </c>
      <c r="B8" s="9" t="s">
        <v>81</v>
      </c>
      <c r="C8" s="9" t="s">
        <v>37</v>
      </c>
      <c r="D8" s="22">
        <f>D3/400*2</f>
        <v>4.515</v>
      </c>
      <c r="E8" s="9">
        <f>E4</f>
        <v>210</v>
      </c>
      <c r="F8" s="23">
        <f t="shared" si="0"/>
        <v>948.15</v>
      </c>
      <c r="G8" s="6" t="s">
        <v>82</v>
      </c>
    </row>
    <row r="9" ht="37" customHeight="1" spans="1:11">
      <c r="A9" s="9">
        <v>4</v>
      </c>
      <c r="B9" s="9" t="s">
        <v>83</v>
      </c>
      <c r="C9" s="12" t="s">
        <v>19</v>
      </c>
      <c r="D9" s="12" t="s">
        <v>84</v>
      </c>
      <c r="E9" s="9" t="s">
        <v>84</v>
      </c>
      <c r="F9" s="23">
        <v>0</v>
      </c>
      <c r="G9" s="6" t="s">
        <v>84</v>
      </c>
      <c r="K9" s="3">
        <f>60000*35</f>
        <v>2100000</v>
      </c>
    </row>
    <row r="10" ht="37" customHeight="1" spans="1:7">
      <c r="A10" s="9">
        <v>5</v>
      </c>
      <c r="B10" s="9" t="s">
        <v>85</v>
      </c>
      <c r="C10" s="9" t="s">
        <v>15</v>
      </c>
      <c r="D10" s="25">
        <f>D7</f>
        <v>2.2575</v>
      </c>
      <c r="E10" s="9">
        <v>735</v>
      </c>
      <c r="F10" s="23">
        <f>D10*E10</f>
        <v>1659.2625</v>
      </c>
      <c r="G10" s="6" t="s">
        <v>86</v>
      </c>
    </row>
    <row r="11" ht="37" customHeight="1" spans="1:10">
      <c r="A11" s="7" t="s">
        <v>16</v>
      </c>
      <c r="B11" s="7" t="s">
        <v>87</v>
      </c>
      <c r="C11" s="7" t="s">
        <v>53</v>
      </c>
      <c r="D11" s="7">
        <v>903</v>
      </c>
      <c r="E11" s="21">
        <f>ROUND(SUM(F12:F19)/D11,2)</f>
        <v>37.16</v>
      </c>
      <c r="F11" s="11">
        <f>ROUND(D11*E11,2)</f>
        <v>33555.48</v>
      </c>
      <c r="G11" s="7" t="s">
        <v>71</v>
      </c>
      <c r="H11" s="7">
        <v>16138</v>
      </c>
      <c r="J11" s="3">
        <f>E11*1.05</f>
        <v>39.018</v>
      </c>
    </row>
    <row r="12" ht="37" customHeight="1" spans="1:11">
      <c r="A12" s="26">
        <v>1</v>
      </c>
      <c r="B12" s="9" t="s">
        <v>88</v>
      </c>
      <c r="C12" s="9" t="s">
        <v>89</v>
      </c>
      <c r="D12" s="22">
        <f>D11/1000*1.188</f>
        <v>1.072764</v>
      </c>
      <c r="E12" s="9">
        <f>450*1.05</f>
        <v>472.5</v>
      </c>
      <c r="F12" s="23">
        <f t="shared" ref="F11:F17" si="1">E12*D12</f>
        <v>506.88099</v>
      </c>
      <c r="G12" s="6" t="s">
        <v>90</v>
      </c>
      <c r="J12" s="3">
        <v>8000</v>
      </c>
      <c r="K12" s="3">
        <f>J12*J11</f>
        <v>312144</v>
      </c>
    </row>
    <row r="13" ht="37" customHeight="1" spans="1:11">
      <c r="A13" s="26">
        <v>2</v>
      </c>
      <c r="B13" s="9" t="s">
        <v>91</v>
      </c>
      <c r="C13" s="9" t="s">
        <v>89</v>
      </c>
      <c r="D13" s="22">
        <f>D11/1000*31.968</f>
        <v>28.867104</v>
      </c>
      <c r="E13" s="9">
        <f>E12</f>
        <v>472.5</v>
      </c>
      <c r="F13" s="23">
        <f t="shared" si="1"/>
        <v>13639.70664</v>
      </c>
      <c r="G13" s="6" t="s">
        <v>90</v>
      </c>
      <c r="J13" s="3">
        <f>D13*220</f>
        <v>6350.76288</v>
      </c>
      <c r="K13" s="3">
        <f>D11/200</f>
        <v>4.515</v>
      </c>
    </row>
    <row r="14" ht="62.4" spans="1:12">
      <c r="A14" s="26">
        <v>3</v>
      </c>
      <c r="B14" s="6" t="s">
        <v>92</v>
      </c>
      <c r="C14" s="9" t="s">
        <v>37</v>
      </c>
      <c r="D14" s="27">
        <v>64</v>
      </c>
      <c r="E14" s="9">
        <v>231</v>
      </c>
      <c r="F14" s="23">
        <f t="shared" si="1"/>
        <v>14784</v>
      </c>
      <c r="G14" s="6" t="s">
        <v>93</v>
      </c>
      <c r="I14" s="3">
        <f>64*240</f>
        <v>15360</v>
      </c>
      <c r="J14" s="5"/>
      <c r="K14" s="5"/>
      <c r="L14" s="5">
        <f>D11/8</f>
        <v>112.875</v>
      </c>
    </row>
    <row r="15" ht="37" customHeight="1" spans="1:12">
      <c r="A15" s="26">
        <v>4</v>
      </c>
      <c r="B15" s="9" t="s">
        <v>94</v>
      </c>
      <c r="C15" s="9" t="s">
        <v>95</v>
      </c>
      <c r="D15" s="28">
        <f>D11/1000*333*350/1000*0.617/1000</f>
        <v>0.06493594905</v>
      </c>
      <c r="E15" s="9">
        <f>5000*1.05</f>
        <v>5250</v>
      </c>
      <c r="F15" s="23">
        <f t="shared" si="1"/>
        <v>340.9137325125</v>
      </c>
      <c r="G15" s="6" t="s">
        <v>96</v>
      </c>
      <c r="I15" s="3">
        <f>D11/1000*71.928</f>
        <v>64.950984</v>
      </c>
      <c r="J15" s="5"/>
      <c r="K15" s="5"/>
      <c r="L15" s="5"/>
    </row>
    <row r="16" ht="37" customHeight="1" spans="1:12">
      <c r="A16" s="26">
        <v>5</v>
      </c>
      <c r="B16" s="9" t="s">
        <v>97</v>
      </c>
      <c r="C16" s="9" t="s">
        <v>95</v>
      </c>
      <c r="D16" s="28">
        <f>D15</f>
        <v>0.06493594905</v>
      </c>
      <c r="E16" s="9">
        <f>900*1.05</f>
        <v>945</v>
      </c>
      <c r="F16" s="23">
        <f t="shared" si="1"/>
        <v>61.36447185225</v>
      </c>
      <c r="G16" s="6" t="s">
        <v>98</v>
      </c>
      <c r="I16" s="3">
        <v>0.617</v>
      </c>
      <c r="J16" s="5"/>
      <c r="K16" s="5"/>
      <c r="L16" s="5"/>
    </row>
    <row r="17" ht="37" customHeight="1" spans="1:12">
      <c r="A17" s="26">
        <v>6</v>
      </c>
      <c r="B17" s="9" t="s">
        <v>99</v>
      </c>
      <c r="C17" s="9" t="s">
        <v>15</v>
      </c>
      <c r="D17" s="10">
        <f>D11/400*2</f>
        <v>4.515</v>
      </c>
      <c r="E17" s="9">
        <f>700*1.05</f>
        <v>735</v>
      </c>
      <c r="F17" s="23">
        <f t="shared" si="1"/>
        <v>3318.525</v>
      </c>
      <c r="G17" s="6" t="s">
        <v>100</v>
      </c>
      <c r="J17" s="5"/>
      <c r="K17" s="5"/>
      <c r="L17" s="5"/>
    </row>
    <row r="18" ht="37" customHeight="1" spans="1:11">
      <c r="A18" s="26">
        <v>7</v>
      </c>
      <c r="B18" s="9" t="s">
        <v>83</v>
      </c>
      <c r="C18" s="12" t="s">
        <v>19</v>
      </c>
      <c r="D18" s="12" t="s">
        <v>84</v>
      </c>
      <c r="E18" s="9" t="s">
        <v>84</v>
      </c>
      <c r="F18" s="23" t="s">
        <v>84</v>
      </c>
      <c r="G18" s="6" t="s">
        <v>84</v>
      </c>
      <c r="K18" s="3">
        <f>60000*35</f>
        <v>2100000</v>
      </c>
    </row>
    <row r="19" ht="37" customHeight="1" spans="1:7">
      <c r="A19" s="26">
        <v>8</v>
      </c>
      <c r="B19" s="9" t="s">
        <v>101</v>
      </c>
      <c r="C19" s="9" t="s">
        <v>15</v>
      </c>
      <c r="D19" s="25">
        <f>D17/2*2</f>
        <v>4.515</v>
      </c>
      <c r="E19" s="9">
        <v>200</v>
      </c>
      <c r="F19" s="23">
        <f>D19*E19</f>
        <v>903</v>
      </c>
      <c r="G19" s="6" t="s">
        <v>102</v>
      </c>
    </row>
    <row r="20" ht="37" customHeight="1" spans="1:7">
      <c r="A20" s="29" t="s">
        <v>65</v>
      </c>
      <c r="B20" s="30"/>
      <c r="C20" s="9"/>
      <c r="D20" s="25"/>
      <c r="E20" s="9"/>
      <c r="F20" s="23">
        <f>F11+F3</f>
        <v>41953.38</v>
      </c>
      <c r="G20" s="6"/>
    </row>
    <row r="21" ht="37" customHeight="1" spans="1:13">
      <c r="A21" s="26" t="s">
        <v>103</v>
      </c>
      <c r="B21" s="31"/>
      <c r="C21" s="12"/>
      <c r="D21" s="12"/>
      <c r="E21" s="9"/>
      <c r="F21" s="25" t="e">
        <f>F20+#REF!+防撞垫、标志牌!F3+防撞垫、标志牌!F15</f>
        <v>#REF!</v>
      </c>
      <c r="G21" s="6"/>
      <c r="K21" s="3">
        <v>784</v>
      </c>
      <c r="L21" s="3">
        <v>7.18</v>
      </c>
      <c r="M21" s="3">
        <f>K21*L21*2</f>
        <v>11258.24</v>
      </c>
    </row>
    <row r="22" spans="1:7">
      <c r="A22" s="32"/>
      <c r="B22" s="32"/>
      <c r="G22" s="5"/>
    </row>
    <row r="23" spans="1:7">
      <c r="A23" s="32"/>
      <c r="B23" s="32"/>
      <c r="F23" s="33" t="e">
        <f>F21*1.09</f>
        <v>#REF!</v>
      </c>
      <c r="G23" s="33"/>
    </row>
    <row r="29" spans="8:9">
      <c r="H29" s="3">
        <v>4178</v>
      </c>
      <c r="I29" s="3">
        <f>H29*4</f>
        <v>16712</v>
      </c>
    </row>
    <row r="30" spans="8:10">
      <c r="H30" s="3">
        <v>12560</v>
      </c>
      <c r="I30" s="3">
        <v>83.25</v>
      </c>
      <c r="J30" s="3">
        <f>H30/I30</f>
        <v>150.870870870871</v>
      </c>
    </row>
    <row r="31" spans="10:10">
      <c r="J31" s="3">
        <f>J30*4</f>
        <v>603.483483483483</v>
      </c>
    </row>
  </sheetData>
  <mergeCells count="7">
    <mergeCell ref="A1:G1"/>
    <mergeCell ref="A20:B20"/>
    <mergeCell ref="A21:B21"/>
    <mergeCell ref="A22:B22"/>
    <mergeCell ref="F22:G22"/>
    <mergeCell ref="A23:B23"/>
    <mergeCell ref="F23:G23"/>
  </mergeCells>
  <pageMargins left="0.393055555555556" right="0.393055555555556" top="1" bottom="1" header="0.511805555555556" footer="0.511805555555556"/>
  <pageSetup paperSize="9" orientation="landscape" horizont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"/>
  <sheetViews>
    <sheetView topLeftCell="A7" workbookViewId="0">
      <selection activeCell="E20" sqref="E20"/>
    </sheetView>
  </sheetViews>
  <sheetFormatPr defaultColWidth="9" defaultRowHeight="15.6"/>
  <cols>
    <col min="1" max="1" width="6" style="3" customWidth="1"/>
    <col min="2" max="2" width="34.3981481481481" style="3" customWidth="1"/>
    <col min="3" max="3" width="6.2962962962963" style="3" customWidth="1"/>
    <col min="4" max="4" width="13.7962962962963" style="3" customWidth="1"/>
    <col min="5" max="5" width="16.8981481481481" style="3" customWidth="1"/>
    <col min="6" max="6" width="19.3981481481481" style="5" customWidth="1"/>
    <col min="7" max="7" width="26" style="3" customWidth="1"/>
    <col min="8" max="8" width="12.7962962962963" style="3"/>
    <col min="9" max="9" width="9.37962962962963" style="3"/>
    <col min="10" max="11" width="9" style="3"/>
    <col min="12" max="12" width="12.6296296296296" style="3"/>
    <col min="13" max="14" width="9" style="3"/>
    <col min="15" max="15" width="12.7962962962963" style="3"/>
    <col min="16" max="16" width="12.6296296296296" style="3"/>
    <col min="17" max="16384" width="9" style="3"/>
  </cols>
  <sheetData>
    <row r="1" s="3" customFormat="1" ht="32" customHeight="1" spans="1:7">
      <c r="A1" s="5" t="s">
        <v>104</v>
      </c>
      <c r="B1" s="5"/>
      <c r="C1" s="5"/>
      <c r="D1" s="5"/>
      <c r="E1" s="5"/>
      <c r="F1" s="5"/>
      <c r="G1" s="5"/>
    </row>
    <row r="2" s="4" customFormat="1" ht="38" customHeight="1" spans="1:11">
      <c r="A2" s="6" t="s">
        <v>1</v>
      </c>
      <c r="B2" s="6" t="s">
        <v>67</v>
      </c>
      <c r="C2" s="6" t="s">
        <v>3</v>
      </c>
      <c r="D2" s="6" t="s">
        <v>4</v>
      </c>
      <c r="E2" s="6" t="s">
        <v>68</v>
      </c>
      <c r="F2" s="6" t="s">
        <v>69</v>
      </c>
      <c r="G2" s="6" t="s">
        <v>7</v>
      </c>
      <c r="K2" s="3"/>
    </row>
    <row r="3" s="3" customFormat="1" ht="37" customHeight="1" spans="1:16">
      <c r="A3" s="7" t="s">
        <v>8</v>
      </c>
      <c r="B3" s="6" t="s">
        <v>105</v>
      </c>
      <c r="C3" s="7" t="s">
        <v>106</v>
      </c>
      <c r="D3" s="7">
        <v>13</v>
      </c>
      <c r="E3" s="8">
        <f>ROUND(SUM(F4:F11)/D3,2)</f>
        <v>6279.09</v>
      </c>
      <c r="F3" s="9">
        <f>ROUND(D3*E3,2)</f>
        <v>81628.17</v>
      </c>
      <c r="G3" s="7" t="s">
        <v>71</v>
      </c>
      <c r="K3" s="3">
        <v>18124.47</v>
      </c>
      <c r="L3" s="3">
        <f>K3/1.09</f>
        <v>16627.9541284404</v>
      </c>
      <c r="M3" s="3">
        <v>7780</v>
      </c>
      <c r="N3" s="3">
        <f>E3</f>
        <v>6279.09</v>
      </c>
      <c r="O3" s="3">
        <f>M3+N3</f>
        <v>14059.09</v>
      </c>
      <c r="P3" s="3">
        <f>L3-O3</f>
        <v>2568.86412844037</v>
      </c>
    </row>
    <row r="4" s="3" customFormat="1" ht="33" customHeight="1" spans="1:7">
      <c r="A4" s="9">
        <v>2</v>
      </c>
      <c r="B4" s="9" t="s">
        <v>107</v>
      </c>
      <c r="C4" s="9" t="s">
        <v>15</v>
      </c>
      <c r="D4" s="10">
        <f>D3</f>
        <v>13</v>
      </c>
      <c r="E4" s="9">
        <v>1200</v>
      </c>
      <c r="F4" s="11">
        <f t="shared" ref="F3:F11" si="0">D4*E4</f>
        <v>15600</v>
      </c>
      <c r="G4" s="6"/>
    </row>
    <row r="5" s="3" customFormat="1" ht="33" customHeight="1" spans="1:7">
      <c r="A5" s="9">
        <v>3</v>
      </c>
      <c r="B5" s="9" t="s">
        <v>108</v>
      </c>
      <c r="C5" s="9" t="s">
        <v>37</v>
      </c>
      <c r="D5" s="9">
        <f>D3*5</f>
        <v>65</v>
      </c>
      <c r="E5" s="9">
        <v>260</v>
      </c>
      <c r="F5" s="11">
        <f t="shared" si="0"/>
        <v>16900</v>
      </c>
      <c r="G5" s="9" t="s">
        <v>109</v>
      </c>
    </row>
    <row r="6" s="3" customFormat="1" ht="33" customHeight="1" spans="1:7">
      <c r="A6" s="9">
        <v>4</v>
      </c>
      <c r="B6" s="9" t="s">
        <v>110</v>
      </c>
      <c r="C6" s="9" t="s">
        <v>15</v>
      </c>
      <c r="D6" s="9">
        <f>D3</f>
        <v>13</v>
      </c>
      <c r="E6" s="9">
        <v>1200</v>
      </c>
      <c r="F6" s="11">
        <f t="shared" si="0"/>
        <v>15600</v>
      </c>
      <c r="G6" s="9" t="s">
        <v>111</v>
      </c>
    </row>
    <row r="7" s="3" customFormat="1" ht="31" customHeight="1" spans="1:7">
      <c r="A7" s="9">
        <v>5</v>
      </c>
      <c r="B7" s="9" t="s">
        <v>112</v>
      </c>
      <c r="C7" s="9" t="s">
        <v>89</v>
      </c>
      <c r="D7" s="9">
        <f>0.57*D3</f>
        <v>7.41</v>
      </c>
      <c r="E7" s="9">
        <v>450</v>
      </c>
      <c r="F7" s="11">
        <f t="shared" si="0"/>
        <v>3334.5</v>
      </c>
      <c r="G7" s="9"/>
    </row>
    <row r="8" s="3" customFormat="1" ht="31" customHeight="1" spans="1:7">
      <c r="A8" s="9">
        <v>6</v>
      </c>
      <c r="B8" s="9" t="s">
        <v>113</v>
      </c>
      <c r="C8" s="9" t="s">
        <v>15</v>
      </c>
      <c r="D8" s="9">
        <f>D3</f>
        <v>13</v>
      </c>
      <c r="E8" s="9">
        <v>1300</v>
      </c>
      <c r="F8" s="11">
        <f t="shared" si="0"/>
        <v>16900</v>
      </c>
      <c r="G8" s="9"/>
    </row>
    <row r="9" s="3" customFormat="1" ht="31" customHeight="1" spans="1:7">
      <c r="A9" s="9">
        <v>7</v>
      </c>
      <c r="B9" s="9" t="s">
        <v>114</v>
      </c>
      <c r="C9" s="9" t="s">
        <v>15</v>
      </c>
      <c r="D9" s="9">
        <f>D3</f>
        <v>13</v>
      </c>
      <c r="E9" s="9">
        <v>600</v>
      </c>
      <c r="F9" s="11">
        <f t="shared" si="0"/>
        <v>7800</v>
      </c>
      <c r="G9" s="9"/>
    </row>
    <row r="10" s="3" customFormat="1" ht="34" customHeight="1" spans="1:7">
      <c r="A10" s="9">
        <v>8</v>
      </c>
      <c r="B10" s="9" t="s">
        <v>115</v>
      </c>
      <c r="C10" s="9" t="s">
        <v>89</v>
      </c>
      <c r="D10" s="9">
        <f>D7</f>
        <v>7.41</v>
      </c>
      <c r="E10" s="9">
        <v>180</v>
      </c>
      <c r="F10" s="11">
        <f t="shared" si="0"/>
        <v>1333.8</v>
      </c>
      <c r="G10" s="9"/>
    </row>
    <row r="11" ht="29" customHeight="1" spans="1:7">
      <c r="A11" s="9">
        <v>9</v>
      </c>
      <c r="B11" s="9" t="s">
        <v>116</v>
      </c>
      <c r="C11" s="9" t="s">
        <v>95</v>
      </c>
      <c r="D11" s="9">
        <f>55.17*D3/1000</f>
        <v>0.71721</v>
      </c>
      <c r="E11" s="9">
        <v>5800</v>
      </c>
      <c r="F11" s="11">
        <f t="shared" si="0"/>
        <v>4159.818</v>
      </c>
      <c r="G11" s="12"/>
    </row>
    <row r="13" ht="30" customHeight="1" spans="1:7">
      <c r="A13" s="9" t="s">
        <v>117</v>
      </c>
      <c r="B13" s="9"/>
      <c r="C13" s="9"/>
      <c r="D13" s="9"/>
      <c r="E13" s="9"/>
      <c r="F13" s="9"/>
      <c r="G13" s="9"/>
    </row>
    <row r="14" ht="30" customHeight="1" spans="1:7">
      <c r="A14" s="6" t="s">
        <v>1</v>
      </c>
      <c r="B14" s="6" t="s">
        <v>67</v>
      </c>
      <c r="C14" s="6" t="s">
        <v>3</v>
      </c>
      <c r="D14" s="6" t="s">
        <v>4</v>
      </c>
      <c r="E14" s="6" t="s">
        <v>68</v>
      </c>
      <c r="F14" s="6" t="s">
        <v>69</v>
      </c>
      <c r="G14" s="6" t="s">
        <v>7</v>
      </c>
    </row>
    <row r="15" s="5" customFormat="1" ht="39" customHeight="1" spans="1:7">
      <c r="A15" s="9" t="s">
        <v>8</v>
      </c>
      <c r="B15" s="13" t="s">
        <v>118</v>
      </c>
      <c r="C15" s="14" t="s">
        <v>119</v>
      </c>
      <c r="D15" s="14">
        <v>6</v>
      </c>
      <c r="E15" s="15">
        <f>SUM(F16:F20)/D15</f>
        <v>1070.372</v>
      </c>
      <c r="F15" s="16">
        <f>ROUND(D15*E15,2)</f>
        <v>6422.23</v>
      </c>
      <c r="G15" s="9"/>
    </row>
    <row r="16" s="5" customFormat="1" ht="39" customHeight="1" spans="1:7">
      <c r="A16" s="9">
        <v>1</v>
      </c>
      <c r="B16" s="17" t="s">
        <v>120</v>
      </c>
      <c r="C16" s="18" t="s">
        <v>89</v>
      </c>
      <c r="D16" s="18">
        <f>(0.5+0.286)*D15</f>
        <v>4.716</v>
      </c>
      <c r="E16" s="18">
        <v>1100</v>
      </c>
      <c r="F16" s="19">
        <f t="shared" ref="F14:F20" si="1">D16*E16</f>
        <v>5187.6</v>
      </c>
      <c r="G16" s="9"/>
    </row>
    <row r="17" s="5" customFormat="1" ht="39" customHeight="1" spans="1:7">
      <c r="A17" s="9">
        <v>2</v>
      </c>
      <c r="B17" s="17" t="s">
        <v>97</v>
      </c>
      <c r="C17" s="18" t="s">
        <v>95</v>
      </c>
      <c r="D17" s="20">
        <f>(3.42+7.52)*D15/1000</f>
        <v>0.06564</v>
      </c>
      <c r="E17" s="18">
        <v>5800</v>
      </c>
      <c r="F17" s="19">
        <f t="shared" si="1"/>
        <v>380.712</v>
      </c>
      <c r="G17" s="9"/>
    </row>
    <row r="18" s="5" customFormat="1" ht="39" customHeight="1" spans="1:7">
      <c r="A18" s="9">
        <v>3</v>
      </c>
      <c r="B18" s="17" t="s">
        <v>121</v>
      </c>
      <c r="C18" s="18" t="s">
        <v>95</v>
      </c>
      <c r="D18" s="20">
        <f>(12.56+7.12+0.72+0.24)*D15/1000</f>
        <v>0.12384</v>
      </c>
      <c r="E18" s="18">
        <f>5800</f>
        <v>5800</v>
      </c>
      <c r="F18" s="19">
        <f t="shared" si="1"/>
        <v>718.272</v>
      </c>
      <c r="G18" s="9"/>
    </row>
    <row r="19" s="5" customFormat="1" ht="39" customHeight="1" spans="1:7">
      <c r="A19" s="9">
        <v>4</v>
      </c>
      <c r="B19" s="17" t="s">
        <v>122</v>
      </c>
      <c r="C19" s="18" t="s">
        <v>89</v>
      </c>
      <c r="D19" s="18">
        <v>0</v>
      </c>
      <c r="E19" s="18">
        <v>50</v>
      </c>
      <c r="F19" s="19">
        <f t="shared" si="1"/>
        <v>0</v>
      </c>
      <c r="G19" s="9"/>
    </row>
    <row r="20" s="5" customFormat="1" ht="39" customHeight="1" spans="1:7">
      <c r="A20" s="9">
        <v>5</v>
      </c>
      <c r="B20" s="17" t="s">
        <v>123</v>
      </c>
      <c r="C20" s="18" t="s">
        <v>30</v>
      </c>
      <c r="D20" s="18">
        <f>3.14*0.6*0.6</f>
        <v>1.1304</v>
      </c>
      <c r="E20" s="18">
        <v>120</v>
      </c>
      <c r="F20" s="19">
        <f t="shared" si="1"/>
        <v>135.648</v>
      </c>
      <c r="G20" s="9"/>
    </row>
  </sheetData>
  <mergeCells count="2">
    <mergeCell ref="A1:G1"/>
    <mergeCell ref="A13:G1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C25" sqref="C25"/>
    </sheetView>
  </sheetViews>
  <sheetFormatPr defaultColWidth="9" defaultRowHeight="14.4" outlineLevelRow="6" outlineLevelCol="3"/>
  <cols>
    <col min="1" max="4" width="21.3796296296296" customWidth="1"/>
  </cols>
  <sheetData>
    <row r="1" s="1" customFormat="1" ht="39" customHeight="1" spans="1:4">
      <c r="A1" s="2" t="s">
        <v>124</v>
      </c>
      <c r="B1" s="2"/>
      <c r="C1" s="2"/>
      <c r="D1" s="2"/>
    </row>
    <row r="2" s="1" customFormat="1" ht="39" customHeight="1" spans="1:4">
      <c r="A2" s="2" t="s">
        <v>1</v>
      </c>
      <c r="B2" s="2" t="s">
        <v>2</v>
      </c>
      <c r="C2" s="2" t="s">
        <v>125</v>
      </c>
      <c r="D2" s="2" t="s">
        <v>7</v>
      </c>
    </row>
    <row r="3" s="1" customFormat="1" ht="39" customHeight="1" spans="1:4">
      <c r="A3" s="2">
        <v>1</v>
      </c>
      <c r="B3" s="2" t="s">
        <v>126</v>
      </c>
      <c r="C3" s="2" t="e">
        <f>#REF!</f>
        <v>#REF!</v>
      </c>
      <c r="D3" s="2"/>
    </row>
    <row r="4" s="1" customFormat="1" ht="39" customHeight="1" spans="1:4">
      <c r="A4" s="2">
        <v>2</v>
      </c>
      <c r="B4" s="2" t="s">
        <v>127</v>
      </c>
      <c r="C4" s="2">
        <f>'隔离栅 拆除 (2)'!F20</f>
        <v>41953.38</v>
      </c>
      <c r="D4" s="2"/>
    </row>
    <row r="5" s="1" customFormat="1" ht="39" customHeight="1" spans="1:4">
      <c r="A5" s="2">
        <v>3</v>
      </c>
      <c r="B5" s="2" t="s">
        <v>128</v>
      </c>
      <c r="C5" s="2">
        <f>防撞垫、标志牌!F3</f>
        <v>81628.17</v>
      </c>
      <c r="D5" s="2"/>
    </row>
    <row r="6" s="1" customFormat="1" ht="39" customHeight="1" spans="1:4">
      <c r="A6" s="2">
        <v>4</v>
      </c>
      <c r="B6" s="2" t="s">
        <v>129</v>
      </c>
      <c r="C6" s="2">
        <f>防撞垫、标志牌!F15</f>
        <v>6422.23</v>
      </c>
      <c r="D6" s="2"/>
    </row>
    <row r="7" s="1" customFormat="1" ht="39" customHeight="1" spans="1:4">
      <c r="A7" s="2" t="s">
        <v>65</v>
      </c>
      <c r="B7" s="2"/>
      <c r="C7" s="2" t="e">
        <f>SUM(C3:C6)</f>
        <v>#REF!</v>
      </c>
      <c r="D7" s="2"/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S30K0+000-K3+130段施工</vt:lpstr>
      <vt:lpstr>隔离栅 拆除 (2)</vt:lpstr>
      <vt:lpstr>防撞垫、标志牌</vt:lpstr>
      <vt:lpstr>汇总合计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薄荷味@少年</cp:lastModifiedBy>
  <dcterms:created xsi:type="dcterms:W3CDTF">2023-05-15T10:13:00Z</dcterms:created>
  <dcterms:modified xsi:type="dcterms:W3CDTF">2025-05-28T01:33:52Z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7E9A35C8E9A241AF8E452C8E746AC2BB_11</vt:lpwstr>
  </property>
  <property fmtid="{D5CDD505-2E9C-101B-9397-08002B2CF9AE}" pid="3" name="KSOProductBuildVer">
    <vt:lpwstr>2052-12.1.0.15374</vt:lpwstr>
  </property>
</Properties>
</file>