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Sheet1" sheetId="1" state="hidden" r:id="rId1"/>
    <sheet name="Sheet2" sheetId="2" state="hidden" r:id="rId2"/>
    <sheet name="Sheet3" sheetId="3" r:id="rId3"/>
    <sheet name="Sheet5" sheetId="5" state="hidden" r:id="rId4"/>
    <sheet name="Sheet6" sheetId="6" state="hidden" r:id="rId5"/>
    <sheet name="Sheet7" sheetId="7" state="hidden" r:id="rId6"/>
  </sheets>
  <definedNames>
    <definedName name="_xlnm.Print_Titles" localSheetId="2">Sheet3!$1:$4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<sst xmlns="http://schemas.openxmlformats.org/spreadsheetml/2006/main" count="209" uniqueCount="127">
  <si>
    <r>
      <rPr>
        <sz val="17"/>
        <rFont val="SimSun"/>
        <charset val="134"/>
      </rPr>
      <t>建设项目招标控制价汇总表</t>
    </r>
  </si>
  <si>
    <r>
      <rPr>
        <sz val="8"/>
        <rFont val="SimSun"/>
        <charset val="134"/>
      </rPr>
      <t>工程名称：吴忠事业部监控室改造项目</t>
    </r>
  </si>
  <si>
    <r>
      <rPr>
        <sz val="8"/>
        <rFont val="SimSun"/>
        <charset val="134"/>
      </rPr>
      <t>第  1  页 共  1 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</si>
  <si>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</si>
  <si>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单项工程名称</t>
    </r>
  </si>
  <si>
    <r>
      <rPr>
        <sz val="8"/>
        <rFont val="SimSun"/>
        <charset val="134"/>
      </rPr>
      <t>金额（元）</t>
    </r>
  </si>
  <si>
    <r>
      <rPr>
        <sz val="8"/>
        <rFont val="SimSun"/>
        <charset val="134"/>
      </rPr>
      <t>其中 :  （元）</t>
    </r>
  </si>
  <si>
    <r>
      <rPr>
        <sz val="8"/>
        <rFont val="SimSun"/>
        <charset val="134"/>
      </rPr>
      <t>暂估价</t>
    </r>
  </si>
  <si>
    <r>
      <rPr>
        <sz val="8"/>
        <rFont val="SimSun"/>
        <charset val="134"/>
      </rPr>
      <t>安全文明施工费</t>
    </r>
  </si>
  <si>
    <t>吴忠事业部监控室改造项目</t>
  </si>
  <si>
    <r>
      <rPr>
        <sz val="8"/>
        <rFont val="SimSun"/>
        <charset val="134"/>
      </rPr>
      <t>吴忠事业部监控室改造项目-装饰工程</t>
    </r>
  </si>
  <si>
    <r>
      <rPr>
        <sz val="8"/>
        <rFont val="SimSun"/>
        <charset val="134"/>
      </rPr>
      <t>吴忠事业部监控室改造项目-安装工程</t>
    </r>
  </si>
  <si>
    <r>
      <rPr>
        <sz val="8"/>
        <rFont val="SimSun"/>
        <charset val="134"/>
      </rPr>
      <t>合计</t>
    </r>
  </si>
  <si>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 xml:space="preserve">注：本表适用于工程项目招标控制价或投标报价的汇总。                                                                       </t>
    </r>
  </si>
  <si>
    <r>
      <rPr>
        <sz val="8"/>
        <rFont val="SimSun"/>
        <charset val="134"/>
      </rPr>
      <t>表-02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</si>
  <si>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</si>
  <si>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工程名称：吴忠事业部监控室改造项目-装饰工程</t>
    </r>
  </si>
  <si>
    <r>
      <rPr>
        <sz val="9"/>
        <rFont val="SimSun"/>
        <charset val="134"/>
      </rPr>
      <t>标段：吴忠事业部监控室改造项目</t>
    </r>
  </si>
  <si>
    <r>
      <rPr>
        <sz val="9"/>
        <rFont val="SimSun"/>
        <charset val="134"/>
      </rPr>
      <t>第 1 页  共 1 页</t>
    </r>
  </si>
  <si>
    <r>
      <rPr>
        <sz val="8"/>
        <rFont val="SimSun"/>
        <charset val="134"/>
      </rPr>
      <t>汇总内容</t>
    </r>
  </si>
  <si>
    <r>
      <rPr>
        <sz val="8"/>
        <rFont val="SimSun"/>
        <charset val="134"/>
      </rPr>
      <t>金额(元)</t>
    </r>
  </si>
  <si>
    <r>
      <rPr>
        <sz val="8"/>
        <rFont val="SimSun"/>
        <charset val="134"/>
      </rPr>
      <t>其中：暂估价(元)</t>
    </r>
  </si>
  <si>
    <r>
      <rPr>
        <sz val="8"/>
        <rFont val="SimSun"/>
        <charset val="134"/>
      </rPr>
      <t>分部分项工程项目</t>
    </r>
  </si>
  <si>
    <r>
      <rPr>
        <sz val="8"/>
        <rFont val="SimSun"/>
        <charset val="134"/>
      </rPr>
      <t>措施项目</t>
    </r>
  </si>
  <si>
    <r>
      <rPr>
        <sz val="8"/>
        <rFont val="SimSun"/>
        <charset val="134"/>
      </rPr>
      <t>单价措施项目</t>
    </r>
  </si>
  <si>
    <r>
      <rPr>
        <sz val="8"/>
        <rFont val="SimSun"/>
        <charset val="134"/>
      </rPr>
      <t>其他项目</t>
    </r>
  </si>
  <si>
    <r>
      <rPr>
        <sz val="8"/>
        <rFont val="SimSun"/>
        <charset val="134"/>
      </rPr>
      <t>-</t>
    </r>
  </si>
  <si>
    <r>
      <rPr>
        <sz val="8"/>
        <rFont val="SimSun"/>
        <charset val="134"/>
      </rPr>
      <t>暂列金额</t>
    </r>
  </si>
  <si>
    <r>
      <rPr>
        <sz val="8"/>
        <rFont val="SimSun"/>
        <charset val="134"/>
      </rPr>
      <t>专业工程暂估价</t>
    </r>
  </si>
  <si>
    <r>
      <rPr>
        <sz val="8"/>
        <rFont val="SimSun"/>
        <charset val="134"/>
      </rPr>
      <t>计日工</t>
    </r>
  </si>
  <si>
    <r>
      <rPr>
        <sz val="8"/>
        <rFont val="SimSun"/>
        <charset val="134"/>
      </rPr>
      <t>总承包服务费</t>
    </r>
  </si>
  <si>
    <r>
      <rPr>
        <sz val="8"/>
        <rFont val="SimSun"/>
        <charset val="134"/>
      </rPr>
      <t>索赔与现场签证</t>
    </r>
  </si>
  <si>
    <r>
      <rPr>
        <sz val="8"/>
        <rFont val="SimSun"/>
        <charset val="134"/>
      </rPr>
      <t>税金</t>
    </r>
  </si>
  <si>
    <r>
      <rPr>
        <sz val="8"/>
        <rFont val="SimSun"/>
        <charset val="134"/>
      </rPr>
      <t>招标控制价汇总合计=1+2+3+4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</si>
  <si>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</si>
  <si>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表— 04</t>
    </r>
  </si>
  <si>
    <t xml:space="preserve">宁夏交通科学研究所有限公司2025年日常养护收费站集中维修劳务服务采购项目（第六批）（吴忠事业部监控室改造项目） </t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</si>
  <si>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</si>
  <si>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</si>
  <si>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</si>
  <si>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</si>
  <si>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综合单价</t>
    </r>
  </si>
  <si>
    <r>
      <rPr>
        <sz val="8"/>
        <rFont val="SimSun"/>
        <charset val="134"/>
      </rPr>
      <t>合价</t>
    </r>
  </si>
  <si>
    <t>备注</t>
  </si>
  <si>
    <t>一、装饰工程</t>
  </si>
  <si>
    <r>
      <rPr>
        <sz val="8"/>
        <rFont val="SimSun"/>
        <charset val="134"/>
      </rPr>
      <t>吊顶天棚</t>
    </r>
  </si>
  <si>
    <t>1.龙骨材料种类、规格、中距:铝合金龙骨、600mm*600mm
2.面层材料品种、规格:矿棉板、600mm*1200mm
3.建筑垃圾外运，运距自行考虑
4.施工措施费</t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</si>
  <si>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</si>
  <si>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其他隔断</t>
    </r>
  </si>
  <si>
    <t>1.骨架、边框材料种类、规格:轻钢龙骨骨架
2.隔板材料品种、规格、颜色:双层石膏板</t>
  </si>
  <si>
    <r>
      <rPr>
        <sz val="8"/>
        <rFont val="SimSun"/>
        <charset val="134"/>
      </rPr>
      <t>抹灰面油漆</t>
    </r>
  </si>
  <si>
    <t>1.腻子种类:室内腻子
2.刮腻子遍数:两遍
3.油漆品种、刷漆遍数:乳胶漆两遍
4.部位:内墙面
5.建筑垃圾外运，运距自行考虑
6.施工措施费</t>
  </si>
  <si>
    <r>
      <rPr>
        <sz val="8"/>
        <rFont val="SimSun"/>
        <charset val="134"/>
      </rPr>
      <t>墙面装饰板</t>
    </r>
  </si>
  <si>
    <t>1.面层材料品种、规格、颜色:木质饰面板、颜色甲方自定
2.建筑垃圾外运，运距自行考虑
3.施工措施费</t>
  </si>
  <si>
    <r>
      <rPr>
        <sz val="8"/>
        <rFont val="SimSun"/>
        <charset val="134"/>
      </rPr>
      <t>木质门</t>
    </r>
  </si>
  <si>
    <t>1.门代号及洞口尺寸:木饰面隐形门、900mm*2100mm
2.建筑垃圾外运，运距自行考虑
3.施工措施费</t>
  </si>
  <si>
    <r>
      <rPr>
        <sz val="8"/>
        <rFont val="SimSun"/>
        <charset val="134"/>
      </rPr>
      <t>樘</t>
    </r>
  </si>
  <si>
    <t>1.门代号及洞口尺寸:休息室门、900mm*2100mm
2.建筑垃圾外运，运距自行考虑
3.施工措施费</t>
  </si>
  <si>
    <t>二、电气设备安装工程</t>
  </si>
  <si>
    <r>
      <rPr>
        <sz val="8"/>
        <rFont val="SimSun"/>
        <charset val="134"/>
      </rPr>
      <t>照明开关</t>
    </r>
  </si>
  <si>
    <t>1.名称：单联开关10A 250V
2.建筑垃圾外运，运距自行考虑
3.施工措施费、送配电装置调试</t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</si>
  <si>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</si>
  <si>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配管</t>
    </r>
  </si>
  <si>
    <r>
      <rPr>
        <sz val="8"/>
        <rFont val="SimSun"/>
        <charset val="134"/>
      </rPr>
      <t>1.名称:保护钢管
2.材质:G50
3.配置形式:暗配</t>
    </r>
    <r>
      <rPr>
        <sz val="8"/>
        <rFont val="Arial"/>
        <charset val="134"/>
      </rPr>
      <t xml:space="preserve">
4.</t>
    </r>
    <r>
      <rPr>
        <sz val="8"/>
        <rFont val="宋体"/>
        <charset val="134"/>
      </rPr>
      <t>建筑垃圾外运，运距自行考虑</t>
    </r>
    <r>
      <rPr>
        <sz val="8"/>
        <rFont val="Arial"/>
        <charset val="134"/>
      </rPr>
      <t xml:space="preserve">
5.</t>
    </r>
    <r>
      <rPr>
        <sz val="8"/>
        <rFont val="宋体"/>
        <charset val="134"/>
      </rPr>
      <t>施工措施费、送配电装置调试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</si>
  <si>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</si>
  <si>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配线</t>
    </r>
  </si>
  <si>
    <t>1.名称:照明电线
2.规格:WDZB-BYJ-3*2.5
3.材质:铜芯电线
4.配线部位:穿管敷设、送配电装置调试</t>
  </si>
  <si>
    <t>1.名称:照明电线
2.规格:WDZB-BYJ-3*10
3.材质:铜芯电线
4.配线部位:穿管敷设
4.建筑垃圾外运，运距自行考虑
6.施工措施费、送配电装置调试</t>
  </si>
  <si>
    <r>
      <rPr>
        <sz val="8"/>
        <rFont val="SimSun"/>
        <charset val="134"/>
      </rPr>
      <t>电力电缆</t>
    </r>
  </si>
  <si>
    <t>1.名称:电力电缆
2.型号:YJV-4*25+1*16
3.敷设方式、部位:管内敷设
4.含干包电力电缆头
5.建筑垃圾外运，运距自行考虑
6.施工措施费、送配电装置调试</t>
  </si>
  <si>
    <r>
      <rPr>
        <sz val="8"/>
        <rFont val="SimSun"/>
        <charset val="134"/>
      </rPr>
      <t>线槽</t>
    </r>
  </si>
  <si>
    <t>1.名称:线槽
2.材质:金属
3.规格:20mm*10mm
4.建筑垃圾外运，运距自行考虑
5.施工措施费、送配电装置调试</t>
  </si>
  <si>
    <r>
      <rPr>
        <sz val="8"/>
        <rFont val="SimSun"/>
        <charset val="134"/>
      </rPr>
      <t>普通灯具</t>
    </r>
  </si>
  <si>
    <t>1.名称:吸顶灯具
2.规格:1200mm*600mm
3.类型:平板灯
4.建筑垃圾外运，运距自行考虑
5.施工措施费、送配电装置调试</t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</si>
  <si>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</si>
  <si>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控制台</t>
    </r>
  </si>
  <si>
    <r>
      <rPr>
        <sz val="8"/>
        <rFont val="SimSun"/>
        <charset val="134"/>
      </rPr>
      <t>1.名称:工作台迁移</t>
    </r>
    <r>
      <rPr>
        <sz val="8"/>
        <rFont val="Arial"/>
        <charset val="134"/>
      </rPr>
      <t xml:space="preserve">
2.</t>
    </r>
    <r>
      <rPr>
        <sz val="8"/>
        <rFont val="宋体"/>
        <charset val="134"/>
      </rPr>
      <t>建筑垃圾外运，运距自行考虑</t>
    </r>
    <r>
      <rPr>
        <sz val="8"/>
        <rFont val="Arial"/>
        <charset val="134"/>
      </rPr>
      <t xml:space="preserve">
3.</t>
    </r>
    <r>
      <rPr>
        <sz val="8"/>
        <rFont val="宋体"/>
        <charset val="134"/>
      </rPr>
      <t>施工措施费、送配电装置调试</t>
    </r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</si>
  <si>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</si>
  <si>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>空调器</t>
    </r>
  </si>
  <si>
    <t>1.名称:柜式空调移位
2.型号:3P一台、5P一台
3.建筑垃圾外运，运距自行考虑
4.施工措施费、送配电装置调试</t>
  </si>
  <si>
    <r>
      <rPr>
        <sz val="8"/>
        <rFont val="SimSun"/>
        <charset val="134"/>
      </rPr>
      <t>合   计</t>
    </r>
  </si>
  <si>
    <r>
      <rPr>
        <sz val="9"/>
        <rFont val="SimSun"/>
        <charset val="134"/>
      </rPr>
      <t>工程名称：吴忠事业部监控室改造项目-安装工程</t>
    </r>
  </si>
  <si>
    <r>
      <rPr>
        <sz val="8"/>
        <rFont val="SimSun"/>
        <charset val="134"/>
      </rPr>
      <t>C.4电气设备安装工程</t>
    </r>
  </si>
  <si>
    <r>
      <rPr>
        <sz val="8"/>
        <rFont val="SimSun"/>
        <charset val="134"/>
      </rPr>
      <t>工作台、空调迁移</t>
    </r>
  </si>
  <si>
    <r>
      <rPr>
        <sz val="19"/>
        <rFont val="SimSun"/>
        <charset val="134"/>
      </rPr>
      <t xml:space="preserve">分部分项工程和单价措施项目清单与计价表     </t>
    </r>
  </si>
  <si>
    <r>
      <rPr>
        <sz val="8"/>
        <rFont val="SimSun"/>
        <charset val="134"/>
      </rPr>
      <t>工程名称：吴忠事业部监控室改造项目-安装工程</t>
    </r>
  </si>
  <si>
    <r>
      <rPr>
        <sz val="8"/>
        <rFont val="SimSun"/>
        <charset val="134"/>
      </rPr>
      <t>标段：吴忠事业部监控室改造项目</t>
    </r>
  </si>
  <si>
    <r>
      <rPr>
        <sz val="8"/>
        <rFont val="SimSun"/>
        <charset val="134"/>
      </rPr>
      <t>第  1  页  共  1  页</t>
    </r>
  </si>
  <si>
    <r>
      <rPr>
        <sz val="8"/>
        <rFont val="SimSun"/>
        <charset val="134"/>
      </rPr>
      <t>项目编码</t>
    </r>
  </si>
  <si>
    <r>
      <rPr>
        <sz val="8"/>
        <rFont val="SimSun"/>
        <charset val="134"/>
      </rPr>
      <t>其中</t>
    </r>
  </si>
  <si>
    <r>
      <rPr>
        <sz val="8"/>
        <rFont val="SimSun"/>
        <charset val="134"/>
      </rPr>
      <t>C.4</t>
    </r>
  </si>
  <si>
    <r>
      <rPr>
        <sz val="8"/>
        <rFont val="SimSun"/>
        <charset val="134"/>
      </rPr>
      <t>电气设备安装工程</t>
    </r>
  </si>
  <si>
    <r>
      <rPr>
        <sz val="8"/>
        <rFont val="SimSun"/>
        <charset val="134"/>
      </rPr>
      <t>030404034001</t>
    </r>
  </si>
  <si>
    <r>
      <rPr>
        <sz val="8"/>
        <rFont val="SimSun"/>
        <charset val="134"/>
      </rPr>
      <t xml:space="preserve">1.名称：单联开关 10A 2
</t>
    </r>
    <r>
      <rPr>
        <sz val="8"/>
        <rFont val="SimSun"/>
        <charset val="134"/>
      </rPr>
      <t>50V</t>
    </r>
  </si>
  <si>
    <r>
      <rPr>
        <sz val="8"/>
        <rFont val="SimSun"/>
        <charset val="134"/>
      </rPr>
      <t>030411001001</t>
    </r>
  </si>
  <si>
    <r>
      <rPr>
        <sz val="8"/>
        <rFont val="SimSun"/>
        <charset val="134"/>
      </rPr>
      <t xml:space="preserve">1.名称:保护钢管
</t>
    </r>
    <r>
      <rPr>
        <sz val="8"/>
        <rFont val="SimSun"/>
        <charset val="134"/>
      </rPr>
      <t xml:space="preserve">2.材质:G50
</t>
    </r>
    <r>
      <rPr>
        <sz val="8"/>
        <rFont val="SimSun"/>
        <charset val="134"/>
      </rPr>
      <t>3.配置形式:暗配</t>
    </r>
  </si>
  <si>
    <r>
      <rPr>
        <sz val="8"/>
        <rFont val="SimSun"/>
        <charset val="134"/>
      </rPr>
      <t>030411004001</t>
    </r>
  </si>
  <si>
    <r>
      <rPr>
        <sz val="8"/>
        <rFont val="SimSun"/>
        <charset val="134"/>
      </rPr>
      <t xml:space="preserve">1.名称:照明电线
</t>
    </r>
    <r>
      <rPr>
        <sz val="8"/>
        <rFont val="SimSun"/>
        <charset val="134"/>
      </rPr>
      <t xml:space="preserve">2.规格:WDZB-BYJ-3*2.5
</t>
    </r>
    <r>
      <rPr>
        <sz val="8"/>
        <rFont val="SimSun"/>
        <charset val="134"/>
      </rPr>
      <t xml:space="preserve">3.材质:铜芯电线
</t>
    </r>
    <r>
      <rPr>
        <sz val="8"/>
        <rFont val="SimSun"/>
        <charset val="134"/>
      </rPr>
      <t>4.配线部位:穿管敷设</t>
    </r>
  </si>
  <si>
    <r>
      <rPr>
        <sz val="8"/>
        <rFont val="SimSun"/>
        <charset val="134"/>
      </rPr>
      <t>030411004003</t>
    </r>
  </si>
  <si>
    <r>
      <rPr>
        <sz val="8"/>
        <rFont val="SimSun"/>
        <charset val="134"/>
      </rPr>
      <t xml:space="preserve">1.名称:照明电线
</t>
    </r>
    <r>
      <rPr>
        <sz val="8"/>
        <rFont val="SimSun"/>
        <charset val="134"/>
      </rPr>
      <t xml:space="preserve">2.规格:WDZB-BYJ-3*10
</t>
    </r>
    <r>
      <rPr>
        <sz val="8"/>
        <rFont val="SimSun"/>
        <charset val="134"/>
      </rPr>
      <t xml:space="preserve">3.材质:铜芯电线
</t>
    </r>
    <r>
      <rPr>
        <sz val="8"/>
        <rFont val="SimSun"/>
        <charset val="134"/>
      </rPr>
      <t>4.配线部位:穿管敷设</t>
    </r>
  </si>
  <si>
    <r>
      <rPr>
        <sz val="8"/>
        <rFont val="SimSun"/>
        <charset val="134"/>
      </rPr>
      <t>030408001002</t>
    </r>
  </si>
  <si>
    <r>
      <rPr>
        <sz val="8"/>
        <rFont val="SimSun"/>
        <charset val="134"/>
      </rPr>
      <t xml:space="preserve">1.名称:电力电缆
</t>
    </r>
    <r>
      <rPr>
        <sz val="8"/>
        <rFont val="SimSun"/>
        <charset val="134"/>
      </rPr>
      <t xml:space="preserve">2.型号:YJV-4*25+1*16
</t>
    </r>
    <r>
      <rPr>
        <sz val="8"/>
        <rFont val="SimSun"/>
        <charset val="134"/>
      </rPr>
      <t xml:space="preserve">3.敷设方式、部位:管内
</t>
    </r>
    <r>
      <rPr>
        <sz val="8"/>
        <rFont val="SimSun"/>
        <charset val="134"/>
      </rPr>
      <t xml:space="preserve">敷设
</t>
    </r>
    <r>
      <rPr>
        <sz val="8"/>
        <rFont val="SimSun"/>
        <charset val="134"/>
      </rPr>
      <t>4.含干包电力电缆头</t>
    </r>
  </si>
  <si>
    <r>
      <rPr>
        <sz val="8"/>
        <rFont val="SimSun"/>
        <charset val="134"/>
      </rPr>
      <t>030411002001</t>
    </r>
  </si>
  <si>
    <r>
      <rPr>
        <sz val="8"/>
        <rFont val="SimSun"/>
        <charset val="134"/>
      </rPr>
      <t xml:space="preserve">1.名称:线槽
</t>
    </r>
    <r>
      <rPr>
        <sz val="8"/>
        <rFont val="SimSun"/>
        <charset val="134"/>
      </rPr>
      <t xml:space="preserve">2.材质:金属
</t>
    </r>
    <r>
      <rPr>
        <sz val="8"/>
        <rFont val="SimSun"/>
        <charset val="134"/>
      </rPr>
      <t>3.规格:20mm*10mm</t>
    </r>
  </si>
  <si>
    <r>
      <rPr>
        <sz val="8"/>
        <rFont val="SimSun"/>
        <charset val="134"/>
      </rPr>
      <t>030412001001</t>
    </r>
  </si>
  <si>
    <r>
      <rPr>
        <sz val="8"/>
        <rFont val="SimSun"/>
        <charset val="134"/>
      </rPr>
      <t xml:space="preserve">1.名称:吸顶灯具
</t>
    </r>
    <r>
      <rPr>
        <sz val="8"/>
        <rFont val="SimSun"/>
        <charset val="134"/>
      </rPr>
      <t xml:space="preserve">2.规格:1200mm*600mm
</t>
    </r>
    <r>
      <rPr>
        <sz val="8"/>
        <rFont val="SimSun"/>
        <charset val="134"/>
      </rPr>
      <t>3.类型:平板灯</t>
    </r>
  </si>
  <si>
    <r>
      <rPr>
        <sz val="8"/>
        <rFont val="SimSun"/>
        <charset val="134"/>
      </rPr>
      <t>030414002001</t>
    </r>
  </si>
  <si>
    <r>
      <rPr>
        <sz val="8"/>
        <rFont val="SimSun"/>
        <charset val="134"/>
      </rPr>
      <t>送配电装置系统</t>
    </r>
  </si>
  <si>
    <r>
      <rPr>
        <sz val="8"/>
        <rFont val="SimSun"/>
        <charset val="134"/>
      </rPr>
      <t>送配电装置调试</t>
    </r>
  </si>
  <si>
    <r>
      <rPr>
        <sz val="8"/>
        <rFont val="SimSun"/>
        <charset val="134"/>
      </rPr>
      <t>系统</t>
    </r>
  </si>
  <si>
    <r>
      <rPr>
        <sz val="8"/>
        <rFont val="SimSun"/>
        <charset val="134"/>
      </rPr>
      <t>分部小计</t>
    </r>
  </si>
  <si>
    <r>
      <rPr>
        <sz val="8"/>
        <rFont val="SimSun"/>
        <charset val="134"/>
      </rPr>
      <t>030404015001</t>
    </r>
  </si>
  <si>
    <r>
      <rPr>
        <sz val="8"/>
        <rFont val="SimSun"/>
        <charset val="134"/>
      </rPr>
      <t>1.名称:工作台迁移</t>
    </r>
  </si>
  <si>
    <r>
      <rPr>
        <sz val="8"/>
        <rFont val="SimSun"/>
        <charset val="134"/>
      </rPr>
      <t>030701003001</t>
    </r>
  </si>
  <si>
    <r>
      <rPr>
        <sz val="8"/>
        <rFont val="SimSun"/>
        <charset val="134"/>
      </rPr>
      <t xml:space="preserve">1.名称:柜式空调移位
</t>
    </r>
    <r>
      <rPr>
        <sz val="8"/>
        <rFont val="SimSun"/>
        <charset val="134"/>
      </rPr>
      <t>2.型号:3P一台、5P一台</t>
    </r>
  </si>
  <si>
    <r>
      <rPr>
        <sz val="8"/>
        <rFont val="SimSun"/>
        <charset val="134"/>
      </rPr>
      <t>031301017001</t>
    </r>
  </si>
  <si>
    <r>
      <rPr>
        <sz val="8"/>
        <rFont val="SimSun"/>
        <charset val="134"/>
      </rPr>
      <t>脚手架搭拆</t>
    </r>
  </si>
  <si>
    <r>
      <rPr>
        <sz val="8"/>
        <rFont val="SimSun"/>
        <charset val="134"/>
      </rPr>
      <t>1.名称 ;脚手架搭拆</t>
    </r>
  </si>
  <si>
    <r>
      <rPr>
        <sz val="8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</si>
  <si>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</si>
  <si>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</si>
  <si>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1"/>
        <rFont val="Arial"/>
        <charset val="134"/>
      </rPr>
      <t xml:space="preserve">
</t>
    </r>
    <r>
      <rPr>
        <sz val="19"/>
        <rFont val="SimSun"/>
        <charset val="134"/>
      </rPr>
      <t>规费、</t>
    </r>
  </si>
  <si>
    <r>
      <rPr>
        <sz val="11"/>
        <rFont val="Arial"/>
        <charset val="134"/>
      </rPr>
      <t xml:space="preserve">
</t>
    </r>
    <r>
      <rPr>
        <sz val="19"/>
        <rFont val="SimSun"/>
        <charset val="134"/>
      </rPr>
      <t>税金项目计价表</t>
    </r>
  </si>
  <si>
    <r>
      <rPr>
        <sz val="8"/>
        <rFont val="SimSun"/>
        <charset val="134"/>
      </rPr>
      <t xml:space="preserve">序号                 项目名称                         计算基础              计算基数    计算费率(%)   金额（元）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  1      税金                              其他项目                                                     9</t>
    </r>
  </si>
  <si>
    <r>
      <rPr>
        <sz val="8"/>
        <rFont val="SimSun"/>
        <charset val="134"/>
      </rPr>
      <t>合    计</t>
    </r>
  </si>
  <si>
    <r>
      <rPr>
        <sz val="8"/>
        <rFont val="SimSun"/>
        <charset val="134"/>
      </rPr>
      <t>编制人（造价人员）：                                复核人（造价工程师）：</t>
    </r>
  </si>
  <si>
    <r>
      <rPr>
        <sz val="8"/>
        <rFont val="SimSun"/>
        <charset val="134"/>
      </rPr>
      <t>表-13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</si>
</sst>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\ \ \ \ \ \ \ \ \ \ \ \ \ \ \ \ \ \ \ \ \ \ \ \ \ \ \ \ \ \ \ \ \ \ \ \ \ \ \ \ \ \ \ \ \ \ \ \ \ \ \ \ \ \ \ \ \ \ \ \ \ \ \ \ \ \ \ \ \ \ \ \ \ \ \ \ \ \ \ \ \ \ \ \ \ \ \ \ \ \ \ \ \ \ \ \ \ \ \ \ \ \ \ \ \ \ \ \ \ \ \ \ \ \ \ \ \ \ \ @"/>
  </numFmts>
  <fonts count="39">
    <font>
      <sz val="11"/>
      <color rgb="FF000000"/>
      <name val="Arial"/>
      <charset val="204"/>
    </font>
    <font>
      <sz val="19"/>
      <color rgb="FF000000"/>
      <name val="SimSun"/>
      <charset val="134"/>
    </font>
    <font>
      <sz val="8"/>
      <color rgb="FF000000"/>
      <name val="SimSun"/>
      <charset val="134"/>
    </font>
    <font>
      <sz val="9"/>
      <color rgb="FF000000"/>
      <name val="SimSun"/>
      <charset val="134"/>
    </font>
    <font>
      <sz val="14"/>
      <name val="SimSun"/>
      <charset val="134"/>
    </font>
    <font>
      <sz val="14"/>
      <color rgb="FF000000"/>
      <name val="Arial"/>
      <charset val="204"/>
    </font>
    <font>
      <sz val="8"/>
      <color rgb="FF000000"/>
      <name val="宋体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9"/>
      <name val="SimSun"/>
      <charset val="134"/>
    </font>
    <font>
      <sz val="3"/>
      <name val="Arial"/>
      <charset val="134"/>
    </font>
    <font>
      <sz val="17"/>
      <name val="SimSun"/>
      <charset val="134"/>
    </font>
    <font>
      <sz val="8"/>
      <name val="Arial"/>
      <charset val="134"/>
    </font>
    <font>
      <sz val="8"/>
      <name val="宋体"/>
      <charset val="134"/>
    </font>
    <font>
      <sz val="11"/>
      <name val="Arial"/>
      <charset val="134"/>
    </font>
    <font>
      <sz val="6"/>
      <name val="Arial"/>
      <charset val="134"/>
    </font>
    <font>
      <sz val="9"/>
      <name val="SimSun"/>
      <charset val="134"/>
    </font>
    <font>
      <sz val="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08">
    <xf numFmtId="0" fontId="0" fillId="0" borderId="0" xfId="0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 indent="10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top" wrapText="1" indent="7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 indent="1"/>
    </xf>
    <xf numFmtId="0" fontId="0" fillId="0" borderId="3" xfId="0" applyNumberForma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176" fontId="2" fillId="0" borderId="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right" vertical="center" wrapText="1" indent="1"/>
    </xf>
    <xf numFmtId="0" fontId="2" fillId="0" borderId="8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177" fontId="2" fillId="0" borderId="9" xfId="0" applyNumberFormat="1" applyFon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right" wrapText="1"/>
    </xf>
    <xf numFmtId="0" fontId="0" fillId="0" borderId="1" xfId="0" applyNumberFormat="1" applyFill="1" applyBorder="1" applyAlignment="1">
      <alignment horizontal="right" wrapText="1"/>
    </xf>
    <xf numFmtId="178" fontId="2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  <xf numFmtId="176" fontId="2" fillId="0" borderId="10" xfId="0" applyNumberFormat="1" applyFont="1" applyFill="1" applyBorder="1" applyAlignment="1">
      <alignment horizontal="right" vertical="center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0" fillId="0" borderId="11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center" wrapText="1" indent="1"/>
    </xf>
    <xf numFmtId="0" fontId="0" fillId="0" borderId="12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right" vertical="center" wrapText="1"/>
    </xf>
    <xf numFmtId="0" fontId="2" fillId="0" borderId="12" xfId="0" applyNumberFormat="1" applyFont="1" applyFill="1" applyBorder="1" applyAlignment="1">
      <alignment horizontal="right" vertical="center" wrapText="1" indent="1"/>
    </xf>
    <xf numFmtId="0" fontId="6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right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left" vertical="top" wrapText="1"/>
    </xf>
    <xf numFmtId="177" fontId="2" fillId="0" borderId="12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177" fontId="2" fillId="0" borderId="12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177" fontId="7" fillId="0" borderId="12" xfId="0" applyNumberFormat="1" applyFont="1" applyFill="1" applyBorder="1" applyAlignment="1">
      <alignment horizontal="right" vertical="center" wrapText="1"/>
    </xf>
    <xf numFmtId="177" fontId="7" fillId="0" borderId="1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177" fontId="0" fillId="0" borderId="0" xfId="0" applyNumberFormat="1" applyFill="1" applyBorder="1" applyAlignment="1">
      <alignment horizontal="left" vertical="top" wrapText="1"/>
    </xf>
    <xf numFmtId="0" fontId="3" fillId="0" borderId="13" xfId="0" applyNumberFormat="1" applyFont="1" applyFill="1" applyBorder="1" applyAlignment="1">
      <alignment horizontal="left" wrapText="1"/>
    </xf>
    <xf numFmtId="0" fontId="0" fillId="0" borderId="13" xfId="0" applyNumberFormat="1" applyFill="1" applyBorder="1" applyAlignment="1">
      <alignment horizontal="left" wrapText="1"/>
    </xf>
    <xf numFmtId="0" fontId="3" fillId="0" borderId="14" xfId="0" applyNumberFormat="1" applyFont="1" applyFill="1" applyBorder="1" applyAlignment="1">
      <alignment horizontal="center" wrapText="1"/>
    </xf>
    <xf numFmtId="0" fontId="0" fillId="0" borderId="14" xfId="0" applyNumberFormat="1" applyFill="1" applyBorder="1" applyAlignment="1">
      <alignment horizontal="center" wrapText="1"/>
    </xf>
    <xf numFmtId="0" fontId="3" fillId="0" borderId="14" xfId="0" applyNumberFormat="1" applyFont="1" applyFill="1" applyBorder="1" applyAlignment="1">
      <alignment horizontal="right" wrapText="1"/>
    </xf>
    <xf numFmtId="0" fontId="0" fillId="0" borderId="14" xfId="0" applyNumberFormat="1" applyFill="1" applyBorder="1" applyAlignment="1">
      <alignment horizontal="right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0" fillId="0" borderId="13" xfId="0" applyNumberFormat="1" applyFill="1" applyBorder="1" applyAlignment="1">
      <alignment horizontal="left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right" vertical="center" wrapText="1"/>
    </xf>
    <xf numFmtId="0" fontId="0" fillId="0" borderId="14" xfId="0" applyNumberForma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left" vertical="center" wrapText="1" indent="4"/>
    </xf>
    <xf numFmtId="0" fontId="0" fillId="0" borderId="4" xfId="0" applyNumberForma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8" fontId="2" fillId="0" borderId="8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177" fontId="2" fillId="0" borderId="1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top" wrapText="1"/>
    </xf>
    <xf numFmtId="179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1101089</xdr:colOff>
      <xdr:row>30</xdr:row>
      <xdr:rowOff>265429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2430" y="9171940"/>
          <a:ext cx="635" cy="177800"/>
        </a:xfrm>
        <a:prstGeom prst="rect">
          <a:avLst/>
        </a:prstGeom>
      </xdr:spPr>
    </xdr:pic>
    <xdr:clientData/>
  </xdr:oneCellAnchor>
  <xdr:oneCellAnchor>
    <xdr:from>
      <xdr:col>3</xdr:col>
      <xdr:colOff>1161414</xdr:colOff>
      <xdr:row>30</xdr:row>
      <xdr:rowOff>265429</xdr:rowOff>
    </xdr:from>
    <xdr:ext cx="57150" cy="177800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9171940"/>
          <a:ext cx="57150" cy="177800"/>
        </a:xfrm>
        <a:prstGeom prst="rect">
          <a:avLst/>
        </a:prstGeom>
      </xdr:spPr>
    </xdr:pic>
    <xdr:clientData/>
  </xdr:oneCellAnchor>
  <xdr:oneCellAnchor>
    <xdr:from>
      <xdr:col>5</xdr:col>
      <xdr:colOff>1080769</xdr:colOff>
      <xdr:row>30</xdr:row>
      <xdr:rowOff>12700</xdr:rowOff>
    </xdr:from>
    <xdr:ext cx="5080" cy="246379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2110" y="8919845"/>
          <a:ext cx="5080" cy="24574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798830</xdr:colOff>
      <xdr:row>0</xdr:row>
      <xdr:rowOff>0</xdr:rowOff>
    </xdr:from>
    <xdr:ext cx="5080" cy="374650"/>
    <xdr:pic>
      <xdr:nvPicPr>
        <xdr:cNvPr id="4" name="image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7270" y="0"/>
          <a:ext cx="5080" cy="3746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798830</xdr:colOff>
      <xdr:row>0</xdr:row>
      <xdr:rowOff>0</xdr:rowOff>
    </xdr:from>
    <xdr:ext cx="5080" cy="374650"/>
    <xdr:pic>
      <xdr:nvPicPr>
        <xdr:cNvPr id="6" name="image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0810" y="0"/>
          <a:ext cx="5080" cy="3746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6475095" cy="10036175"/>
    <xdr:pic>
      <xdr:nvPicPr>
        <xdr:cNvPr id="7" name="image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75095" cy="10036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B5" sqref="B5:C5"/>
    </sheetView>
  </sheetViews>
  <sheetFormatPr defaultColWidth="9" defaultRowHeight="14.25" outlineLevelCol="5"/>
  <cols>
    <col min="1" max="1" width="9.63333333333333" customWidth="1"/>
    <col min="2" max="2" width="20.4416666666667" customWidth="1"/>
    <col min="3" max="3" width="13.4" customWidth="1"/>
    <col min="4" max="4" width="15.8583333333333" customWidth="1"/>
    <col min="5" max="5" width="14.7083333333333" customWidth="1"/>
    <col min="6" max="6" width="14.5666666666667" customWidth="1"/>
  </cols>
  <sheetData>
    <row r="1" ht="27.1" customHeight="1" spans="1:6">
      <c r="A1" s="92" t="s">
        <v>0</v>
      </c>
      <c r="B1" s="45"/>
      <c r="C1" s="45"/>
      <c r="D1" s="45"/>
      <c r="E1" s="45"/>
      <c r="F1" s="45"/>
    </row>
    <row r="2" ht="26.15" customHeight="1" spans="1:6">
      <c r="A2" s="93" t="s">
        <v>1</v>
      </c>
      <c r="B2" s="94"/>
      <c r="C2" s="95"/>
      <c r="D2" s="95"/>
      <c r="E2" s="96" t="s">
        <v>2</v>
      </c>
      <c r="F2" s="97"/>
    </row>
    <row r="3" ht="25" customHeight="1" spans="1:6">
      <c r="A3" s="10" t="s">
        <v>3</v>
      </c>
      <c r="B3" s="11" t="s">
        <v>4</v>
      </c>
      <c r="C3" s="13"/>
      <c r="D3" s="11" t="s">
        <v>5</v>
      </c>
      <c r="E3" s="98" t="s">
        <v>6</v>
      </c>
      <c r="F3" s="99"/>
    </row>
    <row r="4" ht="23.3" customHeight="1" spans="1:6">
      <c r="A4" s="15"/>
      <c r="B4" s="13"/>
      <c r="C4" s="13"/>
      <c r="D4" s="13"/>
      <c r="E4" s="20" t="s">
        <v>7</v>
      </c>
      <c r="F4" s="100" t="s">
        <v>8</v>
      </c>
    </row>
    <row r="5" ht="23.2" customHeight="1" spans="1:6">
      <c r="A5" s="23">
        <v>1</v>
      </c>
      <c r="B5" s="101" t="s">
        <v>9</v>
      </c>
      <c r="C5" s="25"/>
      <c r="D5" s="27">
        <v>161417.32</v>
      </c>
      <c r="E5" s="22"/>
      <c r="F5" s="102">
        <v>2795.57</v>
      </c>
    </row>
    <row r="6" ht="23.2" customHeight="1" spans="1:6">
      <c r="A6" s="52">
        <v>1.1</v>
      </c>
      <c r="B6" s="21" t="s">
        <v>10</v>
      </c>
      <c r="C6" s="25"/>
      <c r="D6" s="29">
        <v>69294.9</v>
      </c>
      <c r="E6" s="22"/>
      <c r="F6" s="103">
        <v>1988.3</v>
      </c>
    </row>
    <row r="7" ht="23.2" customHeight="1" spans="1:6">
      <c r="A7" s="52">
        <v>1.2</v>
      </c>
      <c r="B7" s="21" t="s">
        <v>11</v>
      </c>
      <c r="C7" s="25"/>
      <c r="D7" s="27">
        <v>92122.42</v>
      </c>
      <c r="E7" s="22"/>
      <c r="F7" s="102">
        <v>807.27</v>
      </c>
    </row>
    <row r="8" ht="23.35" customHeight="1" spans="1:6">
      <c r="A8" s="19"/>
      <c r="B8" s="22"/>
      <c r="C8" s="22"/>
      <c r="D8" s="22"/>
      <c r="E8" s="22"/>
      <c r="F8" s="41"/>
    </row>
    <row r="9" ht="23.2" customHeight="1" spans="1:6">
      <c r="A9" s="19"/>
      <c r="B9" s="22"/>
      <c r="C9" s="22"/>
      <c r="D9" s="22"/>
      <c r="E9" s="22"/>
      <c r="F9" s="41"/>
    </row>
    <row r="10" ht="23.2" customHeight="1" spans="1:6">
      <c r="A10" s="19"/>
      <c r="B10" s="22"/>
      <c r="C10" s="22"/>
      <c r="D10" s="22"/>
      <c r="E10" s="22"/>
      <c r="F10" s="41"/>
    </row>
    <row r="11" ht="23.2" customHeight="1" spans="1:6">
      <c r="A11" s="19"/>
      <c r="B11" s="22"/>
      <c r="C11" s="22"/>
      <c r="D11" s="22"/>
      <c r="E11" s="22"/>
      <c r="F11" s="41"/>
    </row>
    <row r="12" ht="23.2" customHeight="1" spans="1:6">
      <c r="A12" s="19"/>
      <c r="B12" s="22"/>
      <c r="C12" s="22"/>
      <c r="D12" s="22"/>
      <c r="E12" s="22"/>
      <c r="F12" s="41"/>
    </row>
    <row r="13" ht="23.2" customHeight="1" spans="1:6">
      <c r="A13" s="19"/>
      <c r="B13" s="22"/>
      <c r="C13" s="22"/>
      <c r="D13" s="22"/>
      <c r="E13" s="22"/>
      <c r="F13" s="41"/>
    </row>
    <row r="14" ht="23.35" customHeight="1" spans="1:6">
      <c r="A14" s="19"/>
      <c r="B14" s="22"/>
      <c r="C14" s="22"/>
      <c r="D14" s="22"/>
      <c r="E14" s="22"/>
      <c r="F14" s="41"/>
    </row>
    <row r="15" ht="23.2" customHeight="1" spans="1:6">
      <c r="A15" s="19"/>
      <c r="B15" s="22"/>
      <c r="C15" s="22"/>
      <c r="D15" s="22"/>
      <c r="E15" s="22"/>
      <c r="F15" s="41"/>
    </row>
    <row r="16" ht="23.2" customHeight="1" spans="1:6">
      <c r="A16" s="19"/>
      <c r="B16" s="22"/>
      <c r="C16" s="22"/>
      <c r="D16" s="22"/>
      <c r="E16" s="22"/>
      <c r="F16" s="41"/>
    </row>
    <row r="17" ht="23.2" customHeight="1" spans="1:6">
      <c r="A17" s="19"/>
      <c r="B17" s="22"/>
      <c r="C17" s="22"/>
      <c r="D17" s="22"/>
      <c r="E17" s="22"/>
      <c r="F17" s="41"/>
    </row>
    <row r="18" ht="23.2" customHeight="1" spans="1:6">
      <c r="A18" s="19"/>
      <c r="B18" s="22"/>
      <c r="C18" s="22"/>
      <c r="D18" s="22"/>
      <c r="E18" s="22"/>
      <c r="F18" s="41"/>
    </row>
    <row r="19" ht="23.2" customHeight="1" spans="1:6">
      <c r="A19" s="19"/>
      <c r="B19" s="22"/>
      <c r="C19" s="22"/>
      <c r="D19" s="22"/>
      <c r="E19" s="22"/>
      <c r="F19" s="41"/>
    </row>
    <row r="20" ht="23.35" customHeight="1" spans="1:6">
      <c r="A20" s="19"/>
      <c r="B20" s="22"/>
      <c r="C20" s="22"/>
      <c r="D20" s="22"/>
      <c r="E20" s="22"/>
      <c r="F20" s="41"/>
    </row>
    <row r="21" ht="23.2" customHeight="1" spans="1:6">
      <c r="A21" s="19"/>
      <c r="B21" s="22"/>
      <c r="C21" s="22"/>
      <c r="D21" s="22"/>
      <c r="E21" s="22"/>
      <c r="F21" s="41"/>
    </row>
    <row r="22" ht="23.2" customHeight="1" spans="1:6">
      <c r="A22" s="19"/>
      <c r="B22" s="22"/>
      <c r="C22" s="22"/>
      <c r="D22" s="22"/>
      <c r="E22" s="22"/>
      <c r="F22" s="41"/>
    </row>
    <row r="23" ht="23.2" customHeight="1" spans="1:6">
      <c r="A23" s="19"/>
      <c r="B23" s="22"/>
      <c r="C23" s="22"/>
      <c r="D23" s="22"/>
      <c r="E23" s="22"/>
      <c r="F23" s="41"/>
    </row>
    <row r="24" ht="23.2" customHeight="1" spans="1:6">
      <c r="A24" s="19"/>
      <c r="B24" s="22"/>
      <c r="C24" s="22"/>
      <c r="D24" s="22"/>
      <c r="E24" s="22"/>
      <c r="F24" s="41"/>
    </row>
    <row r="25" ht="23.2" customHeight="1" spans="1:6">
      <c r="A25" s="19"/>
      <c r="B25" s="22"/>
      <c r="C25" s="22"/>
      <c r="D25" s="22"/>
      <c r="E25" s="22"/>
      <c r="F25" s="41"/>
    </row>
    <row r="26" ht="23.35" customHeight="1" spans="1:6">
      <c r="A26" s="19"/>
      <c r="B26" s="22"/>
      <c r="C26" s="22"/>
      <c r="D26" s="22"/>
      <c r="E26" s="22"/>
      <c r="F26" s="41"/>
    </row>
    <row r="27" ht="23.2" customHeight="1" spans="1:6">
      <c r="A27" s="19"/>
      <c r="B27" s="22"/>
      <c r="C27" s="22"/>
      <c r="D27" s="22"/>
      <c r="E27" s="22"/>
      <c r="F27" s="41"/>
    </row>
    <row r="28" ht="23.2" customHeight="1" spans="1:6">
      <c r="A28" s="19"/>
      <c r="B28" s="22"/>
      <c r="C28" s="22"/>
      <c r="D28" s="22"/>
      <c r="E28" s="22"/>
      <c r="F28" s="41"/>
    </row>
    <row r="29" ht="23.2" customHeight="1" spans="1:6">
      <c r="A29" s="19"/>
      <c r="B29" s="22"/>
      <c r="C29" s="22"/>
      <c r="D29" s="22"/>
      <c r="E29" s="22"/>
      <c r="F29" s="41"/>
    </row>
    <row r="30" ht="19.2" customHeight="1" spans="1:6">
      <c r="A30" s="32" t="s">
        <v>12</v>
      </c>
      <c r="B30" s="33"/>
      <c r="C30" s="33"/>
      <c r="D30" s="42">
        <v>161417.32</v>
      </c>
      <c r="E30" s="104"/>
      <c r="F30" s="105">
        <v>2795.57</v>
      </c>
    </row>
    <row r="31" ht="20.85" customHeight="1" spans="1:1">
      <c r="A31" s="106" t="s">
        <v>13</v>
      </c>
    </row>
    <row r="32" ht="14.45" customHeight="1" spans="1:1">
      <c r="A32" s="107" t="s">
        <v>14</v>
      </c>
    </row>
  </sheetData>
  <mergeCells count="36">
    <mergeCell ref="A1:F1"/>
    <mergeCell ref="A2:B2"/>
    <mergeCell ref="C2:D2"/>
    <mergeCell ref="E2:F2"/>
    <mergeCell ref="E3:F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  <mergeCell ref="A31:F31"/>
    <mergeCell ref="A32:F32"/>
    <mergeCell ref="A3:A4"/>
    <mergeCell ref="D3:D4"/>
    <mergeCell ref="B3:C4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12" workbookViewId="0">
      <selection activeCell="D36" sqref="D36:E36"/>
    </sheetView>
  </sheetViews>
  <sheetFormatPr defaultColWidth="9" defaultRowHeight="14.25" outlineLevelCol="5"/>
  <cols>
    <col min="1" max="1" width="9.875" customWidth="1"/>
    <col min="2" max="2" width="28.4" customWidth="1"/>
    <col min="3" max="3" width="10.3583333333333" customWidth="1"/>
    <col min="4" max="4" width="15.5416666666667" customWidth="1"/>
    <col min="5" max="5" width="4.93333333333333" customWidth="1"/>
    <col min="6" max="6" width="17.5916666666667" customWidth="1"/>
  </cols>
  <sheetData>
    <row r="1" ht="40.65" customHeight="1" spans="1:6">
      <c r="A1" s="44" t="s">
        <v>15</v>
      </c>
      <c r="B1" s="45"/>
      <c r="C1" s="45"/>
      <c r="D1" s="45"/>
      <c r="E1" s="45"/>
      <c r="F1" s="45"/>
    </row>
    <row r="2" ht="29.2" customHeight="1" spans="1:6">
      <c r="A2" s="86" t="s">
        <v>16</v>
      </c>
      <c r="B2" s="87"/>
      <c r="C2" s="88" t="s">
        <v>17</v>
      </c>
      <c r="D2" s="89"/>
      <c r="E2" s="90" t="s">
        <v>18</v>
      </c>
      <c r="F2" s="91"/>
    </row>
    <row r="3" ht="20.85" customHeight="1" spans="1:6">
      <c r="A3" s="10" t="s">
        <v>3</v>
      </c>
      <c r="B3" s="11" t="s">
        <v>19</v>
      </c>
      <c r="C3" s="13"/>
      <c r="D3" s="11" t="s">
        <v>20</v>
      </c>
      <c r="E3" s="13"/>
      <c r="F3" s="14" t="s">
        <v>21</v>
      </c>
    </row>
    <row r="4" ht="18.7" customHeight="1" spans="1:6">
      <c r="A4" s="23">
        <v>1</v>
      </c>
      <c r="B4" s="21" t="s">
        <v>22</v>
      </c>
      <c r="C4" s="25"/>
      <c r="D4" s="27">
        <v>67348.28</v>
      </c>
      <c r="E4" s="18"/>
      <c r="F4" s="41"/>
    </row>
    <row r="5" ht="18.8" customHeight="1" spans="1:6">
      <c r="A5" s="23">
        <v>2</v>
      </c>
      <c r="B5" s="21" t="s">
        <v>23</v>
      </c>
      <c r="C5" s="25"/>
      <c r="D5" s="27">
        <v>1946.62</v>
      </c>
      <c r="E5" s="18"/>
      <c r="F5" s="41"/>
    </row>
    <row r="6" ht="18.8" customHeight="1" spans="1:6">
      <c r="A6" s="52">
        <v>2.1</v>
      </c>
      <c r="B6" s="21" t="s">
        <v>24</v>
      </c>
      <c r="C6" s="25"/>
      <c r="D6" s="27">
        <v>1946.62</v>
      </c>
      <c r="E6" s="18"/>
      <c r="F6" s="41"/>
    </row>
    <row r="7" ht="18.7" customHeight="1" spans="1:6">
      <c r="A7" s="23">
        <v>3</v>
      </c>
      <c r="B7" s="21" t="s">
        <v>25</v>
      </c>
      <c r="C7" s="25"/>
      <c r="D7" s="22"/>
      <c r="E7" s="22"/>
      <c r="F7" s="53" t="s">
        <v>26</v>
      </c>
    </row>
    <row r="8" ht="18.7" customHeight="1" spans="1:6">
      <c r="A8" s="52">
        <v>3.1</v>
      </c>
      <c r="B8" s="21" t="s">
        <v>27</v>
      </c>
      <c r="C8" s="25"/>
      <c r="D8" s="22"/>
      <c r="E8" s="22"/>
      <c r="F8" s="53" t="s">
        <v>26</v>
      </c>
    </row>
    <row r="9" ht="18.7" customHeight="1" spans="1:6">
      <c r="A9" s="52">
        <v>3.2</v>
      </c>
      <c r="B9" s="21" t="s">
        <v>28</v>
      </c>
      <c r="C9" s="25"/>
      <c r="D9" s="22"/>
      <c r="E9" s="22"/>
      <c r="F9" s="53" t="s">
        <v>26</v>
      </c>
    </row>
    <row r="10" ht="18.7" customHeight="1" spans="1:6">
      <c r="A10" s="52">
        <v>3.3</v>
      </c>
      <c r="B10" s="21" t="s">
        <v>29</v>
      </c>
      <c r="C10" s="25"/>
      <c r="D10" s="22"/>
      <c r="E10" s="22"/>
      <c r="F10" s="53" t="s">
        <v>26</v>
      </c>
    </row>
    <row r="11" ht="18.7" customHeight="1" spans="1:6">
      <c r="A11" s="52">
        <v>3.4</v>
      </c>
      <c r="B11" s="21" t="s">
        <v>30</v>
      </c>
      <c r="C11" s="25"/>
      <c r="D11" s="22"/>
      <c r="E11" s="22"/>
      <c r="F11" s="53" t="s">
        <v>26</v>
      </c>
    </row>
    <row r="12" ht="18.7" customHeight="1" spans="1:6">
      <c r="A12" s="52">
        <v>3.5</v>
      </c>
      <c r="B12" s="21" t="s">
        <v>31</v>
      </c>
      <c r="C12" s="25"/>
      <c r="D12" s="22"/>
      <c r="E12" s="22"/>
      <c r="F12" s="53" t="s">
        <v>26</v>
      </c>
    </row>
    <row r="13" ht="18.7" customHeight="1" spans="1:6">
      <c r="A13" s="23">
        <v>4</v>
      </c>
      <c r="B13" s="21" t="s">
        <v>32</v>
      </c>
      <c r="C13" s="25"/>
      <c r="D13" s="22"/>
      <c r="E13" s="22"/>
      <c r="F13" s="53" t="s">
        <v>26</v>
      </c>
    </row>
    <row r="14" ht="18.8" customHeight="1" spans="1:6">
      <c r="A14" s="19"/>
      <c r="B14" s="22"/>
      <c r="C14" s="22"/>
      <c r="D14" s="22"/>
      <c r="E14" s="22"/>
      <c r="F14" s="41"/>
    </row>
    <row r="15" ht="18.8" customHeight="1" spans="1:6">
      <c r="A15" s="19"/>
      <c r="B15" s="22"/>
      <c r="C15" s="22"/>
      <c r="D15" s="22"/>
      <c r="E15" s="22"/>
      <c r="F15" s="41"/>
    </row>
    <row r="16" ht="18.7" customHeight="1" spans="1:6">
      <c r="A16" s="19"/>
      <c r="B16" s="22"/>
      <c r="C16" s="22"/>
      <c r="D16" s="22"/>
      <c r="E16" s="22"/>
      <c r="F16" s="41"/>
    </row>
    <row r="17" ht="18.7" customHeight="1" spans="1:6">
      <c r="A17" s="19"/>
      <c r="B17" s="22"/>
      <c r="C17" s="22"/>
      <c r="D17" s="22"/>
      <c r="E17" s="22"/>
      <c r="F17" s="41"/>
    </row>
    <row r="18" ht="18.7" customHeight="1" spans="1:6">
      <c r="A18" s="19"/>
      <c r="B18" s="22"/>
      <c r="C18" s="22"/>
      <c r="D18" s="22"/>
      <c r="E18" s="22"/>
      <c r="F18" s="41"/>
    </row>
    <row r="19" ht="18.7" customHeight="1" spans="1:6">
      <c r="A19" s="19"/>
      <c r="B19" s="22"/>
      <c r="C19" s="22"/>
      <c r="D19" s="22"/>
      <c r="E19" s="22"/>
      <c r="F19" s="41"/>
    </row>
    <row r="20" ht="18.7" customHeight="1" spans="1:6">
      <c r="A20" s="19"/>
      <c r="B20" s="22"/>
      <c r="C20" s="22"/>
      <c r="D20" s="22"/>
      <c r="E20" s="22"/>
      <c r="F20" s="41"/>
    </row>
    <row r="21" ht="18.7" customHeight="1" spans="1:6">
      <c r="A21" s="19"/>
      <c r="B21" s="22"/>
      <c r="C21" s="22"/>
      <c r="D21" s="22"/>
      <c r="E21" s="22"/>
      <c r="F21" s="41"/>
    </row>
    <row r="22" ht="18.7" customHeight="1" spans="1:6">
      <c r="A22" s="19"/>
      <c r="B22" s="22"/>
      <c r="C22" s="22"/>
      <c r="D22" s="22"/>
      <c r="E22" s="22"/>
      <c r="F22" s="41"/>
    </row>
    <row r="23" ht="18.7" customHeight="1" spans="1:6">
      <c r="A23" s="19"/>
      <c r="B23" s="22"/>
      <c r="C23" s="22"/>
      <c r="D23" s="22"/>
      <c r="E23" s="22"/>
      <c r="F23" s="41"/>
    </row>
    <row r="24" ht="18.8" customHeight="1" spans="1:6">
      <c r="A24" s="19"/>
      <c r="B24" s="22"/>
      <c r="C24" s="22"/>
      <c r="D24" s="22"/>
      <c r="E24" s="22"/>
      <c r="F24" s="41"/>
    </row>
    <row r="25" ht="18.7" customHeight="1" spans="1:6">
      <c r="A25" s="19"/>
      <c r="B25" s="22"/>
      <c r="C25" s="22"/>
      <c r="D25" s="22"/>
      <c r="E25" s="22"/>
      <c r="F25" s="41"/>
    </row>
    <row r="26" ht="18.7" customHeight="1" spans="1:6">
      <c r="A26" s="19"/>
      <c r="B26" s="22"/>
      <c r="C26" s="22"/>
      <c r="D26" s="22"/>
      <c r="E26" s="22"/>
      <c r="F26" s="41"/>
    </row>
    <row r="27" ht="18.7" customHeight="1" spans="1:6">
      <c r="A27" s="19"/>
      <c r="B27" s="22"/>
      <c r="C27" s="22"/>
      <c r="D27" s="22"/>
      <c r="E27" s="22"/>
      <c r="F27" s="41"/>
    </row>
    <row r="28" ht="18.7" customHeight="1" spans="1:6">
      <c r="A28" s="19"/>
      <c r="B28" s="22"/>
      <c r="C28" s="22"/>
      <c r="D28" s="22"/>
      <c r="E28" s="22"/>
      <c r="F28" s="41"/>
    </row>
    <row r="29" ht="18.7" customHeight="1" spans="1:6">
      <c r="A29" s="19"/>
      <c r="B29" s="22"/>
      <c r="C29" s="22"/>
      <c r="D29" s="22"/>
      <c r="E29" s="22"/>
      <c r="F29" s="41"/>
    </row>
    <row r="30" ht="18.7" customHeight="1" spans="1:6">
      <c r="A30" s="19"/>
      <c r="B30" s="22"/>
      <c r="C30" s="22"/>
      <c r="D30" s="22"/>
      <c r="E30" s="22"/>
      <c r="F30" s="41"/>
    </row>
    <row r="31" ht="18.7" customHeight="1" spans="1:6">
      <c r="A31" s="19"/>
      <c r="B31" s="22"/>
      <c r="C31" s="22"/>
      <c r="D31" s="22"/>
      <c r="E31" s="22"/>
      <c r="F31" s="41"/>
    </row>
    <row r="32" ht="18.7" customHeight="1" spans="1:6">
      <c r="A32" s="19"/>
      <c r="B32" s="22"/>
      <c r="C32" s="22"/>
      <c r="D32" s="22"/>
      <c r="E32" s="22"/>
      <c r="F32" s="41"/>
    </row>
    <row r="33" ht="18.8" customHeight="1" spans="1:6">
      <c r="A33" s="19"/>
      <c r="B33" s="22"/>
      <c r="C33" s="22"/>
      <c r="D33" s="22"/>
      <c r="E33" s="22"/>
      <c r="F33" s="41"/>
    </row>
    <row r="34" ht="18.8" customHeight="1" spans="1:6">
      <c r="A34" s="19"/>
      <c r="B34" s="22"/>
      <c r="C34" s="22"/>
      <c r="D34" s="22"/>
      <c r="E34" s="22"/>
      <c r="F34" s="41"/>
    </row>
    <row r="35" ht="18.7" customHeight="1" spans="1:6">
      <c r="A35" s="19"/>
      <c r="B35" s="22"/>
      <c r="C35" s="22"/>
      <c r="D35" s="22"/>
      <c r="E35" s="22"/>
      <c r="F35" s="41"/>
    </row>
    <row r="36" ht="24.4" customHeight="1" spans="1:6">
      <c r="A36" s="32" t="s">
        <v>33</v>
      </c>
      <c r="B36" s="33"/>
      <c r="C36" s="33"/>
      <c r="D36" s="54">
        <v>69294.9</v>
      </c>
      <c r="E36" s="55"/>
      <c r="F36" s="56">
        <v>0</v>
      </c>
    </row>
    <row r="37" ht="18.7" customHeight="1" spans="1:6">
      <c r="A37" s="57" t="s">
        <v>34</v>
      </c>
      <c r="B37" s="58"/>
      <c r="C37" s="58"/>
      <c r="D37" s="58"/>
      <c r="E37" s="58"/>
      <c r="F37" s="58"/>
    </row>
    <row r="38" ht="18.5" customHeight="1" spans="1:6">
      <c r="A38" s="34"/>
      <c r="B38" s="34"/>
      <c r="C38" s="34"/>
      <c r="D38" s="34"/>
      <c r="E38" s="59" t="s">
        <v>35</v>
      </c>
      <c r="F38" s="60"/>
    </row>
  </sheetData>
  <mergeCells count="75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D38"/>
    <mergeCell ref="E38:F3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18" workbookViewId="0">
      <selection activeCell="K18" sqref="K$1:L$1048576"/>
    </sheetView>
  </sheetViews>
  <sheetFormatPr defaultColWidth="9" defaultRowHeight="14.25"/>
  <cols>
    <col min="1" max="1" width="5.13333333333333" customWidth="1"/>
    <col min="2" max="2" width="11.4666666666667" customWidth="1"/>
    <col min="3" max="3" width="23.125" customWidth="1"/>
    <col min="4" max="4" width="4.725" customWidth="1"/>
    <col min="5" max="5" width="7.1" customWidth="1"/>
    <col min="6" max="6" width="8.5" customWidth="1"/>
    <col min="7" max="7" width="9.48333333333333" customWidth="1"/>
    <col min="8" max="8" width="10.7333333333333" customWidth="1"/>
    <col min="11" max="11" width="10.375"/>
    <col min="12" max="12" width="12.625"/>
  </cols>
  <sheetData>
    <row r="1" ht="39" customHeight="1" spans="1:8">
      <c r="A1" s="61" t="s">
        <v>36</v>
      </c>
      <c r="B1" s="62"/>
      <c r="C1" s="62"/>
      <c r="D1" s="62"/>
      <c r="E1" s="62"/>
      <c r="F1" s="62"/>
      <c r="G1" s="62"/>
      <c r="H1" s="62"/>
    </row>
    <row r="2" ht="19.55" customHeight="1" spans="1:8">
      <c r="A2" s="63" t="s">
        <v>3</v>
      </c>
      <c r="B2" s="64" t="s">
        <v>37</v>
      </c>
      <c r="C2" s="63" t="s">
        <v>38</v>
      </c>
      <c r="D2" s="63" t="s">
        <v>39</v>
      </c>
      <c r="E2" s="63" t="s">
        <v>40</v>
      </c>
      <c r="F2" s="63" t="s">
        <v>5</v>
      </c>
      <c r="G2" s="65"/>
      <c r="H2" s="65"/>
    </row>
    <row r="3" ht="18.8" customHeight="1" spans="1:8">
      <c r="A3" s="65"/>
      <c r="B3" s="66"/>
      <c r="C3" s="65"/>
      <c r="D3" s="65"/>
      <c r="E3" s="65"/>
      <c r="F3" s="67" t="s">
        <v>41</v>
      </c>
      <c r="G3" s="68" t="s">
        <v>42</v>
      </c>
      <c r="H3" s="69" t="s">
        <v>43</v>
      </c>
    </row>
    <row r="4" ht="18.8" customHeight="1" spans="1:8">
      <c r="A4" s="65"/>
      <c r="B4" s="66"/>
      <c r="C4" s="65"/>
      <c r="D4" s="65"/>
      <c r="E4" s="65"/>
      <c r="F4" s="70"/>
      <c r="G4" s="70"/>
      <c r="H4" s="71"/>
    </row>
    <row r="5" ht="18.7" customHeight="1" spans="1:8">
      <c r="A5" s="72" t="s">
        <v>44</v>
      </c>
      <c r="B5" s="72"/>
      <c r="C5" s="72"/>
      <c r="D5" s="73"/>
      <c r="E5" s="73"/>
      <c r="F5" s="73"/>
      <c r="G5" s="74"/>
      <c r="H5" s="73"/>
    </row>
    <row r="6" ht="82" customHeight="1" spans="1:8">
      <c r="A6" s="75">
        <v>1</v>
      </c>
      <c r="B6" s="76" t="s">
        <v>45</v>
      </c>
      <c r="C6" s="77" t="s">
        <v>46</v>
      </c>
      <c r="D6" s="63" t="s">
        <v>47</v>
      </c>
      <c r="E6" s="78">
        <v>240.62</v>
      </c>
      <c r="F6" s="74">
        <v>90.74</v>
      </c>
      <c r="G6" s="74">
        <f t="shared" ref="G6:G11" si="0">ROUND(E6*F6,2)</f>
        <v>21833.86</v>
      </c>
      <c r="H6" s="73"/>
    </row>
    <row r="7" ht="65" customHeight="1" spans="1:8">
      <c r="A7" s="75">
        <v>2</v>
      </c>
      <c r="B7" s="76" t="s">
        <v>48</v>
      </c>
      <c r="C7" s="77" t="s">
        <v>49</v>
      </c>
      <c r="D7" s="63" t="s">
        <v>47</v>
      </c>
      <c r="E7" s="78">
        <v>73.65</v>
      </c>
      <c r="F7" s="74">
        <v>232.25</v>
      </c>
      <c r="G7" s="74">
        <f t="shared" si="0"/>
        <v>17105.21</v>
      </c>
      <c r="H7" s="73"/>
    </row>
    <row r="8" ht="72" customHeight="1" spans="1:8">
      <c r="A8" s="75">
        <v>3</v>
      </c>
      <c r="B8" s="76" t="s">
        <v>50</v>
      </c>
      <c r="C8" s="77" t="s">
        <v>51</v>
      </c>
      <c r="D8" s="63" t="s">
        <v>47</v>
      </c>
      <c r="E8" s="79">
        <v>198.9</v>
      </c>
      <c r="F8" s="74">
        <v>20.1</v>
      </c>
      <c r="G8" s="74">
        <f t="shared" si="0"/>
        <v>3997.89</v>
      </c>
      <c r="H8" s="73"/>
    </row>
    <row r="9" ht="65" customHeight="1" spans="1:8">
      <c r="A9" s="75">
        <v>4</v>
      </c>
      <c r="B9" s="76" t="s">
        <v>52</v>
      </c>
      <c r="C9" s="77" t="s">
        <v>53</v>
      </c>
      <c r="D9" s="63" t="s">
        <v>47</v>
      </c>
      <c r="E9" s="78">
        <v>54.93</v>
      </c>
      <c r="F9" s="74">
        <v>93.52</v>
      </c>
      <c r="G9" s="74">
        <f t="shared" si="0"/>
        <v>5137.05</v>
      </c>
      <c r="H9" s="73"/>
    </row>
    <row r="10" ht="60" customHeight="1" spans="1:8">
      <c r="A10" s="75">
        <v>5</v>
      </c>
      <c r="B10" s="76" t="s">
        <v>54</v>
      </c>
      <c r="C10" s="77" t="s">
        <v>55</v>
      </c>
      <c r="D10" s="63" t="s">
        <v>56</v>
      </c>
      <c r="E10" s="75">
        <v>2</v>
      </c>
      <c r="F10" s="74">
        <v>1187.65</v>
      </c>
      <c r="G10" s="74">
        <f t="shared" si="0"/>
        <v>2375.3</v>
      </c>
      <c r="H10" s="73"/>
    </row>
    <row r="11" ht="66" customHeight="1" spans="1:13">
      <c r="A11" s="75">
        <v>6</v>
      </c>
      <c r="B11" s="76" t="s">
        <v>54</v>
      </c>
      <c r="C11" s="77" t="s">
        <v>57</v>
      </c>
      <c r="D11" s="63" t="s">
        <v>56</v>
      </c>
      <c r="E11" s="75">
        <v>1</v>
      </c>
      <c r="F11" s="74">
        <v>1017.65</v>
      </c>
      <c r="G11" s="74">
        <f t="shared" si="0"/>
        <v>1017.65</v>
      </c>
      <c r="H11" s="73"/>
      <c r="M11" s="84"/>
    </row>
    <row r="12" ht="17.25" customHeight="1" spans="1:8">
      <c r="A12" s="72" t="s">
        <v>58</v>
      </c>
      <c r="B12" s="72"/>
      <c r="C12" s="72"/>
      <c r="D12" s="73"/>
      <c r="E12" s="73"/>
      <c r="F12" s="73"/>
      <c r="G12" s="74"/>
      <c r="H12" s="73"/>
    </row>
    <row r="13" ht="59" customHeight="1" spans="1:8">
      <c r="A13" s="80">
        <v>1</v>
      </c>
      <c r="B13" s="81" t="s">
        <v>59</v>
      </c>
      <c r="C13" s="77" t="s">
        <v>60</v>
      </c>
      <c r="D13" s="71" t="s">
        <v>61</v>
      </c>
      <c r="E13" s="80">
        <v>4</v>
      </c>
      <c r="F13" s="82">
        <v>17.34</v>
      </c>
      <c r="G13" s="74">
        <f t="shared" ref="G12:G22" si="1">ROUND(E13*F13,2)</f>
        <v>69.36</v>
      </c>
      <c r="H13" s="73"/>
    </row>
    <row r="14" ht="73" customHeight="1" spans="1:8">
      <c r="A14" s="80">
        <v>2</v>
      </c>
      <c r="B14" s="81" t="s">
        <v>62</v>
      </c>
      <c r="C14" s="77" t="s">
        <v>63</v>
      </c>
      <c r="D14" s="71" t="s">
        <v>64</v>
      </c>
      <c r="E14" s="83">
        <v>103.5</v>
      </c>
      <c r="F14" s="82">
        <v>40.51</v>
      </c>
      <c r="G14" s="74">
        <f t="shared" si="1"/>
        <v>4192.79</v>
      </c>
      <c r="H14" s="73"/>
    </row>
    <row r="15" ht="57" customHeight="1" spans="1:8">
      <c r="A15" s="80">
        <v>3</v>
      </c>
      <c r="B15" s="81" t="s">
        <v>65</v>
      </c>
      <c r="C15" s="77" t="s">
        <v>66</v>
      </c>
      <c r="D15" s="71" t="s">
        <v>64</v>
      </c>
      <c r="E15" s="83">
        <v>927.45</v>
      </c>
      <c r="F15" s="82">
        <v>10.51</v>
      </c>
      <c r="G15" s="74">
        <f t="shared" si="1"/>
        <v>9747.5</v>
      </c>
      <c r="H15" s="73"/>
    </row>
    <row r="16" ht="83" customHeight="1" spans="1:8">
      <c r="A16" s="80">
        <v>4</v>
      </c>
      <c r="B16" s="81" t="s">
        <v>65</v>
      </c>
      <c r="C16" s="77" t="s">
        <v>67</v>
      </c>
      <c r="D16" s="71" t="s">
        <v>64</v>
      </c>
      <c r="E16" s="80">
        <v>675</v>
      </c>
      <c r="F16" s="82">
        <v>29.73</v>
      </c>
      <c r="G16" s="74">
        <f t="shared" si="1"/>
        <v>20067.75</v>
      </c>
      <c r="H16" s="73"/>
    </row>
    <row r="17" ht="77" customHeight="1" spans="1:8">
      <c r="A17" s="80">
        <v>5</v>
      </c>
      <c r="B17" s="81" t="s">
        <v>68</v>
      </c>
      <c r="C17" s="77" t="s">
        <v>69</v>
      </c>
      <c r="D17" s="71" t="s">
        <v>64</v>
      </c>
      <c r="E17" s="83">
        <v>100</v>
      </c>
      <c r="F17" s="82">
        <v>101.71</v>
      </c>
      <c r="G17" s="74">
        <f t="shared" si="1"/>
        <v>10171</v>
      </c>
      <c r="H17" s="73"/>
    </row>
    <row r="18" ht="69" customHeight="1" spans="1:8">
      <c r="A18" s="80">
        <v>6</v>
      </c>
      <c r="B18" s="81" t="s">
        <v>70</v>
      </c>
      <c r="C18" s="77" t="s">
        <v>71</v>
      </c>
      <c r="D18" s="71" t="s">
        <v>64</v>
      </c>
      <c r="E18" s="80">
        <v>48</v>
      </c>
      <c r="F18" s="82">
        <v>30.62</v>
      </c>
      <c r="G18" s="74">
        <f t="shared" si="1"/>
        <v>1469.76</v>
      </c>
      <c r="H18" s="73"/>
    </row>
    <row r="19" ht="66" customHeight="1" spans="1:8">
      <c r="A19" s="80">
        <v>7</v>
      </c>
      <c r="B19" s="81" t="s">
        <v>72</v>
      </c>
      <c r="C19" s="77" t="s">
        <v>73</v>
      </c>
      <c r="D19" s="71" t="s">
        <v>74</v>
      </c>
      <c r="E19" s="80">
        <v>24</v>
      </c>
      <c r="F19" s="82">
        <v>282</v>
      </c>
      <c r="G19" s="74">
        <f t="shared" si="1"/>
        <v>6768</v>
      </c>
      <c r="H19" s="73"/>
    </row>
    <row r="20" ht="70" customHeight="1" spans="1:8">
      <c r="A20" s="80">
        <v>8</v>
      </c>
      <c r="B20" s="81" t="s">
        <v>75</v>
      </c>
      <c r="C20" s="77" t="s">
        <v>76</v>
      </c>
      <c r="D20" s="71" t="s">
        <v>77</v>
      </c>
      <c r="E20" s="80">
        <v>20</v>
      </c>
      <c r="F20" s="82">
        <v>664.28</v>
      </c>
      <c r="G20" s="74">
        <f t="shared" si="1"/>
        <v>13285.6</v>
      </c>
      <c r="H20" s="73"/>
    </row>
    <row r="21" ht="56" customHeight="1" spans="1:8">
      <c r="A21" s="80">
        <v>9</v>
      </c>
      <c r="B21" s="81" t="s">
        <v>78</v>
      </c>
      <c r="C21" s="77" t="s">
        <v>79</v>
      </c>
      <c r="D21" s="71" t="s">
        <v>77</v>
      </c>
      <c r="E21" s="80">
        <v>2</v>
      </c>
      <c r="F21" s="82">
        <v>2489.73</v>
      </c>
      <c r="G21" s="74">
        <f t="shared" si="1"/>
        <v>4979.46</v>
      </c>
      <c r="H21" s="73"/>
    </row>
    <row r="22" ht="18.65" customHeight="1" spans="1:8">
      <c r="A22" s="71" t="s">
        <v>80</v>
      </c>
      <c r="B22" s="65"/>
      <c r="C22" s="65"/>
      <c r="D22" s="65"/>
      <c r="E22" s="65"/>
      <c r="F22" s="65"/>
      <c r="G22" s="82">
        <f>SUM(G6:G21)</f>
        <v>122218.18</v>
      </c>
      <c r="H22" s="73"/>
    </row>
    <row r="23" ht="11.1" customHeight="1" spans="1:1">
      <c r="A23" s="3"/>
    </row>
    <row r="24" ht="19.7" customHeight="1" spans="1:12">
      <c r="A24" s="34"/>
      <c r="B24" s="34"/>
      <c r="C24" s="34"/>
      <c r="D24" s="34"/>
      <c r="E24" s="34"/>
      <c r="F24" s="34"/>
      <c r="G24" s="35"/>
      <c r="H24" s="36"/>
      <c r="L24" s="85"/>
    </row>
  </sheetData>
  <mergeCells count="16">
    <mergeCell ref="A1:H1"/>
    <mergeCell ref="F2:H2"/>
    <mergeCell ref="A5:C5"/>
    <mergeCell ref="A12:C12"/>
    <mergeCell ref="A22:F22"/>
    <mergeCell ref="A23:H23"/>
    <mergeCell ref="A24:F24"/>
    <mergeCell ref="G24:H24"/>
    <mergeCell ref="A2:A4"/>
    <mergeCell ref="B2:B4"/>
    <mergeCell ref="C2:C4"/>
    <mergeCell ref="D2:D4"/>
    <mergeCell ref="E2:E4"/>
    <mergeCell ref="F3:F4"/>
    <mergeCell ref="G3:G4"/>
    <mergeCell ref="H3:H4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:G1"/>
    </sheetView>
  </sheetViews>
  <sheetFormatPr defaultColWidth="9" defaultRowHeight="14.25" outlineLevelCol="6"/>
  <cols>
    <col min="1" max="1" width="9.875" customWidth="1"/>
    <col min="2" max="2" width="29.3" customWidth="1"/>
    <col min="3" max="3" width="9.46666666666667" customWidth="1"/>
    <col min="4" max="4" width="16.2916666666667" customWidth="1"/>
    <col min="5" max="5" width="4.18333333333333" customWidth="1"/>
    <col min="6" max="6" width="15.8416666666667" customWidth="1"/>
    <col min="7" max="7" width="1.75" customWidth="1"/>
  </cols>
  <sheetData>
    <row r="1" ht="40.4" customHeight="1" spans="1:7">
      <c r="A1" s="44" t="s">
        <v>15</v>
      </c>
      <c r="B1" s="45"/>
      <c r="C1" s="45"/>
      <c r="D1" s="45"/>
      <c r="E1" s="45"/>
      <c r="F1" s="45"/>
      <c r="G1" s="45"/>
    </row>
    <row r="2" ht="29.95" customHeight="1" spans="1:7">
      <c r="A2" s="46" t="s">
        <v>81</v>
      </c>
      <c r="B2" s="47"/>
      <c r="C2" s="48" t="s">
        <v>17</v>
      </c>
      <c r="D2" s="49"/>
      <c r="E2" s="50" t="s">
        <v>18</v>
      </c>
      <c r="F2" s="51"/>
      <c r="G2" s="51"/>
    </row>
    <row r="3" ht="20.4" customHeight="1" spans="1:6">
      <c r="A3" s="10" t="s">
        <v>3</v>
      </c>
      <c r="B3" s="11" t="s">
        <v>19</v>
      </c>
      <c r="C3" s="13"/>
      <c r="D3" s="11" t="s">
        <v>20</v>
      </c>
      <c r="E3" s="13"/>
      <c r="F3" s="14" t="s">
        <v>21</v>
      </c>
    </row>
    <row r="4" ht="18.7" customHeight="1" spans="1:6">
      <c r="A4" s="23">
        <v>1</v>
      </c>
      <c r="B4" s="21" t="s">
        <v>22</v>
      </c>
      <c r="C4" s="25"/>
      <c r="D4" s="27">
        <v>91171.22</v>
      </c>
      <c r="E4" s="18"/>
      <c r="F4" s="41"/>
    </row>
    <row r="5" ht="18.7" customHeight="1" spans="1:6">
      <c r="A5" s="52">
        <v>1.1</v>
      </c>
      <c r="B5" s="21" t="s">
        <v>82</v>
      </c>
      <c r="C5" s="25"/>
      <c r="D5" s="27">
        <v>67749</v>
      </c>
      <c r="E5" s="18"/>
      <c r="F5" s="41"/>
    </row>
    <row r="6" ht="18.7" customHeight="1" spans="1:6">
      <c r="A6" s="52">
        <v>1.2</v>
      </c>
      <c r="B6" s="21" t="s">
        <v>83</v>
      </c>
      <c r="C6" s="25"/>
      <c r="D6" s="27">
        <v>23422.22</v>
      </c>
      <c r="E6" s="18"/>
      <c r="F6" s="41"/>
    </row>
    <row r="7" ht="18.9" customHeight="1" spans="1:6">
      <c r="A7" s="23">
        <v>2</v>
      </c>
      <c r="B7" s="21" t="s">
        <v>23</v>
      </c>
      <c r="C7" s="25"/>
      <c r="D7" s="27">
        <v>951.2</v>
      </c>
      <c r="E7" s="18"/>
      <c r="F7" s="41"/>
    </row>
    <row r="8" ht="18.7" customHeight="1" spans="1:6">
      <c r="A8" s="52">
        <v>2.1</v>
      </c>
      <c r="B8" s="21" t="s">
        <v>24</v>
      </c>
      <c r="C8" s="25"/>
      <c r="D8" s="27">
        <v>951.2</v>
      </c>
      <c r="E8" s="18"/>
      <c r="F8" s="41"/>
    </row>
    <row r="9" ht="18.7" customHeight="1" spans="1:6">
      <c r="A9" s="23">
        <v>3</v>
      </c>
      <c r="B9" s="21" t="s">
        <v>25</v>
      </c>
      <c r="C9" s="25"/>
      <c r="D9" s="22"/>
      <c r="E9" s="22"/>
      <c r="F9" s="53" t="s">
        <v>26</v>
      </c>
    </row>
    <row r="10" ht="18.7" customHeight="1" spans="1:6">
      <c r="A10" s="52">
        <v>3.1</v>
      </c>
      <c r="B10" s="21" t="s">
        <v>27</v>
      </c>
      <c r="C10" s="25"/>
      <c r="D10" s="22"/>
      <c r="E10" s="22"/>
      <c r="F10" s="53" t="s">
        <v>26</v>
      </c>
    </row>
    <row r="11" ht="18.7" customHeight="1" spans="1:6">
      <c r="A11" s="52">
        <v>3.2</v>
      </c>
      <c r="B11" s="21" t="s">
        <v>28</v>
      </c>
      <c r="C11" s="25"/>
      <c r="D11" s="22"/>
      <c r="E11" s="22"/>
      <c r="F11" s="53" t="s">
        <v>26</v>
      </c>
    </row>
    <row r="12" ht="18.7" customHeight="1" spans="1:6">
      <c r="A12" s="52">
        <v>3.3</v>
      </c>
      <c r="B12" s="21" t="s">
        <v>29</v>
      </c>
      <c r="C12" s="25"/>
      <c r="D12" s="22"/>
      <c r="E12" s="22"/>
      <c r="F12" s="53" t="s">
        <v>26</v>
      </c>
    </row>
    <row r="13" ht="18.9" customHeight="1" spans="1:6">
      <c r="A13" s="52">
        <v>3.4</v>
      </c>
      <c r="B13" s="21" t="s">
        <v>30</v>
      </c>
      <c r="C13" s="25"/>
      <c r="D13" s="22"/>
      <c r="E13" s="22"/>
      <c r="F13" s="53" t="s">
        <v>26</v>
      </c>
    </row>
    <row r="14" ht="18.7" customHeight="1" spans="1:6">
      <c r="A14" s="52">
        <v>3.5</v>
      </c>
      <c r="B14" s="21" t="s">
        <v>31</v>
      </c>
      <c r="C14" s="25"/>
      <c r="D14" s="22"/>
      <c r="E14" s="22"/>
      <c r="F14" s="53" t="s">
        <v>26</v>
      </c>
    </row>
    <row r="15" ht="18.7" customHeight="1" spans="1:6">
      <c r="A15" s="23">
        <v>4</v>
      </c>
      <c r="B15" s="21" t="s">
        <v>32</v>
      </c>
      <c r="C15" s="25"/>
      <c r="D15" s="22"/>
      <c r="E15" s="22"/>
      <c r="F15" s="53" t="s">
        <v>26</v>
      </c>
    </row>
    <row r="16" ht="18.7" customHeight="1" spans="1:6">
      <c r="A16" s="19"/>
      <c r="B16" s="22"/>
      <c r="C16" s="22"/>
      <c r="D16" s="22"/>
      <c r="E16" s="22"/>
      <c r="F16" s="41"/>
    </row>
    <row r="17" ht="18.7" customHeight="1" spans="1:6">
      <c r="A17" s="19"/>
      <c r="B17" s="22"/>
      <c r="C17" s="22"/>
      <c r="D17" s="22"/>
      <c r="E17" s="22"/>
      <c r="F17" s="41"/>
    </row>
    <row r="18" ht="18.7" customHeight="1" spans="1:6">
      <c r="A18" s="19"/>
      <c r="B18" s="22"/>
      <c r="C18" s="22"/>
      <c r="D18" s="22"/>
      <c r="E18" s="22"/>
      <c r="F18" s="41"/>
    </row>
    <row r="19" ht="18.9" customHeight="1" spans="1:6">
      <c r="A19" s="19"/>
      <c r="B19" s="22"/>
      <c r="C19" s="22"/>
      <c r="D19" s="22"/>
      <c r="E19" s="22"/>
      <c r="F19" s="41"/>
    </row>
    <row r="20" ht="18.7" customHeight="1" spans="1:6">
      <c r="A20" s="19"/>
      <c r="B20" s="22"/>
      <c r="C20" s="22"/>
      <c r="D20" s="22"/>
      <c r="E20" s="22"/>
      <c r="F20" s="41"/>
    </row>
    <row r="21" ht="18.7" customHeight="1" spans="1:6">
      <c r="A21" s="19"/>
      <c r="B21" s="22"/>
      <c r="C21" s="22"/>
      <c r="D21" s="22"/>
      <c r="E21" s="22"/>
      <c r="F21" s="41"/>
    </row>
    <row r="22" ht="18.7" customHeight="1" spans="1:6">
      <c r="A22" s="19"/>
      <c r="B22" s="22"/>
      <c r="C22" s="22"/>
      <c r="D22" s="22"/>
      <c r="E22" s="22"/>
      <c r="F22" s="41"/>
    </row>
    <row r="23" ht="18.7" customHeight="1" spans="1:6">
      <c r="A23" s="19"/>
      <c r="B23" s="22"/>
      <c r="C23" s="22"/>
      <c r="D23" s="22"/>
      <c r="E23" s="22"/>
      <c r="F23" s="41"/>
    </row>
    <row r="24" ht="18.7" customHeight="1" spans="1:6">
      <c r="A24" s="19"/>
      <c r="B24" s="22"/>
      <c r="C24" s="22"/>
      <c r="D24" s="22"/>
      <c r="E24" s="22"/>
      <c r="F24" s="41"/>
    </row>
    <row r="25" ht="18.9" customHeight="1" spans="1:6">
      <c r="A25" s="19"/>
      <c r="B25" s="22"/>
      <c r="C25" s="22"/>
      <c r="D25" s="22"/>
      <c r="E25" s="22"/>
      <c r="F25" s="41"/>
    </row>
    <row r="26" ht="18.7" customHeight="1" spans="1:6">
      <c r="A26" s="19"/>
      <c r="B26" s="22"/>
      <c r="C26" s="22"/>
      <c r="D26" s="22"/>
      <c r="E26" s="22"/>
      <c r="F26" s="41"/>
    </row>
    <row r="27" ht="18.7" customHeight="1" spans="1:6">
      <c r="A27" s="19"/>
      <c r="B27" s="22"/>
      <c r="C27" s="22"/>
      <c r="D27" s="22"/>
      <c r="E27" s="22"/>
      <c r="F27" s="41"/>
    </row>
    <row r="28" ht="18.7" customHeight="1" spans="1:6">
      <c r="A28" s="19"/>
      <c r="B28" s="22"/>
      <c r="C28" s="22"/>
      <c r="D28" s="22"/>
      <c r="E28" s="22"/>
      <c r="F28" s="41"/>
    </row>
    <row r="29" ht="18.7" customHeight="1" spans="1:6">
      <c r="A29" s="19"/>
      <c r="B29" s="22"/>
      <c r="C29" s="22"/>
      <c r="D29" s="22"/>
      <c r="E29" s="22"/>
      <c r="F29" s="41"/>
    </row>
    <row r="30" ht="18.7" customHeight="1" spans="1:6">
      <c r="A30" s="19"/>
      <c r="B30" s="22"/>
      <c r="C30" s="22"/>
      <c r="D30" s="22"/>
      <c r="E30" s="22"/>
      <c r="F30" s="41"/>
    </row>
    <row r="31" ht="18.9" customHeight="1" spans="1:6">
      <c r="A31" s="19"/>
      <c r="B31" s="22"/>
      <c r="C31" s="22"/>
      <c r="D31" s="22"/>
      <c r="E31" s="22"/>
      <c r="F31" s="41"/>
    </row>
    <row r="32" ht="18.7" customHeight="1" spans="1:6">
      <c r="A32" s="19"/>
      <c r="B32" s="22"/>
      <c r="C32" s="22"/>
      <c r="D32" s="22"/>
      <c r="E32" s="22"/>
      <c r="F32" s="41"/>
    </row>
    <row r="33" ht="18.7" customHeight="1" spans="1:6">
      <c r="A33" s="19"/>
      <c r="B33" s="22"/>
      <c r="C33" s="22"/>
      <c r="D33" s="22"/>
      <c r="E33" s="22"/>
      <c r="F33" s="41"/>
    </row>
    <row r="34" ht="18.7" customHeight="1" spans="1:6">
      <c r="A34" s="19"/>
      <c r="B34" s="22"/>
      <c r="C34" s="22"/>
      <c r="D34" s="22"/>
      <c r="E34" s="22"/>
      <c r="F34" s="41"/>
    </row>
    <row r="35" ht="18.7" customHeight="1" spans="1:6">
      <c r="A35" s="19"/>
      <c r="B35" s="22"/>
      <c r="C35" s="22"/>
      <c r="D35" s="22"/>
      <c r="E35" s="22"/>
      <c r="F35" s="41"/>
    </row>
    <row r="36" ht="24.45" customHeight="1" spans="1:6">
      <c r="A36" s="32" t="s">
        <v>33</v>
      </c>
      <c r="B36" s="33"/>
      <c r="C36" s="33"/>
      <c r="D36" s="54">
        <v>92122.42</v>
      </c>
      <c r="E36" s="55"/>
      <c r="F36" s="56">
        <v>0</v>
      </c>
    </row>
    <row r="37" ht="18.7" customHeight="1" spans="1:7">
      <c r="A37" s="57" t="s">
        <v>34</v>
      </c>
      <c r="B37" s="58"/>
      <c r="C37" s="58"/>
      <c r="D37" s="58"/>
      <c r="E37" s="58"/>
      <c r="F37" s="58"/>
      <c r="G37" s="58"/>
    </row>
    <row r="38" ht="18.5" customHeight="1" spans="1:7">
      <c r="A38" s="34"/>
      <c r="B38" s="34"/>
      <c r="C38" s="34"/>
      <c r="D38" s="34"/>
      <c r="E38" s="59" t="s">
        <v>35</v>
      </c>
      <c r="F38" s="60"/>
      <c r="G38" s="60"/>
    </row>
  </sheetData>
  <mergeCells count="75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G37"/>
    <mergeCell ref="A38:D38"/>
    <mergeCell ref="E38:G38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10" workbookViewId="0">
      <selection activeCell="C15" sqref="C15"/>
    </sheetView>
  </sheetViews>
  <sheetFormatPr defaultColWidth="9" defaultRowHeight="14.25"/>
  <cols>
    <col min="1" max="1" width="5.13333333333333" customWidth="1"/>
    <col min="2" max="2" width="10.3416666666667" customWidth="1"/>
    <col min="3" max="3" width="11.925" customWidth="1"/>
    <col min="4" max="4" width="9.98333333333333" customWidth="1"/>
    <col min="5" max="5" width="7.375" customWidth="1"/>
    <col min="6" max="6" width="4.725" customWidth="1"/>
    <col min="7" max="7" width="7.1" customWidth="1"/>
    <col min="8" max="8" width="8.5" customWidth="1"/>
    <col min="9" max="9" width="9.48333333333333" customWidth="1"/>
    <col min="10" max="10" width="10.7333333333333" customWidth="1"/>
  </cols>
  <sheetData>
    <row r="1" ht="29.95" customHeight="1" spans="1:1">
      <c r="A1" s="7" t="s">
        <v>84</v>
      </c>
    </row>
    <row r="2" ht="38.6" customHeight="1" spans="1:10">
      <c r="A2" s="8" t="s">
        <v>85</v>
      </c>
      <c r="B2" s="9"/>
      <c r="C2" s="9"/>
      <c r="D2" s="9"/>
      <c r="E2" s="8" t="s">
        <v>86</v>
      </c>
      <c r="F2" s="9"/>
      <c r="G2" s="9"/>
      <c r="H2" s="9"/>
      <c r="I2" s="35" t="s">
        <v>87</v>
      </c>
      <c r="J2" s="36"/>
    </row>
    <row r="3" ht="19.55" customHeight="1" spans="1:10">
      <c r="A3" s="10" t="s">
        <v>3</v>
      </c>
      <c r="B3" s="11" t="s">
        <v>88</v>
      </c>
      <c r="C3" s="12" t="s">
        <v>37</v>
      </c>
      <c r="D3" s="11" t="s">
        <v>38</v>
      </c>
      <c r="E3" s="13"/>
      <c r="F3" s="11" t="s">
        <v>39</v>
      </c>
      <c r="G3" s="11" t="s">
        <v>40</v>
      </c>
      <c r="H3" s="14" t="s">
        <v>5</v>
      </c>
      <c r="I3" s="37"/>
      <c r="J3" s="37"/>
    </row>
    <row r="4" ht="18.8" customHeight="1" spans="1:10">
      <c r="A4" s="15"/>
      <c r="B4" s="13"/>
      <c r="C4" s="16"/>
      <c r="D4" s="13"/>
      <c r="E4" s="13"/>
      <c r="F4" s="13"/>
      <c r="G4" s="13"/>
      <c r="H4" s="17" t="s">
        <v>41</v>
      </c>
      <c r="I4" s="38" t="s">
        <v>42</v>
      </c>
      <c r="J4" s="39" t="s">
        <v>89</v>
      </c>
    </row>
    <row r="5" ht="18.8" customHeight="1" spans="1:10">
      <c r="A5" s="15"/>
      <c r="B5" s="13"/>
      <c r="C5" s="16"/>
      <c r="D5" s="13"/>
      <c r="E5" s="13"/>
      <c r="F5" s="13"/>
      <c r="G5" s="13"/>
      <c r="H5" s="18"/>
      <c r="I5" s="18"/>
      <c r="J5" s="39" t="s">
        <v>7</v>
      </c>
    </row>
    <row r="6" ht="17.25" customHeight="1" spans="1:10">
      <c r="A6" s="19"/>
      <c r="B6" s="20" t="s">
        <v>90</v>
      </c>
      <c r="C6" s="21" t="s">
        <v>91</v>
      </c>
      <c r="D6" s="22"/>
      <c r="E6" s="22"/>
      <c r="F6" s="22"/>
      <c r="G6" s="22"/>
      <c r="H6" s="22"/>
      <c r="I6" s="40">
        <v>67749</v>
      </c>
      <c r="J6" s="41"/>
    </row>
    <row r="7" ht="26.25" customHeight="1" spans="1:10">
      <c r="A7" s="23">
        <v>1</v>
      </c>
      <c r="B7" s="24" t="s">
        <v>92</v>
      </c>
      <c r="C7" s="21" t="s">
        <v>59</v>
      </c>
      <c r="D7" s="21" t="s">
        <v>93</v>
      </c>
      <c r="E7" s="25"/>
      <c r="F7" s="20" t="s">
        <v>61</v>
      </c>
      <c r="G7" s="26">
        <v>4</v>
      </c>
      <c r="H7" s="27">
        <v>22.23</v>
      </c>
      <c r="I7" s="27">
        <v>88.92</v>
      </c>
      <c r="J7" s="41"/>
    </row>
    <row r="8" ht="37.55" customHeight="1" spans="1:10">
      <c r="A8" s="23">
        <v>2</v>
      </c>
      <c r="B8" s="24" t="s">
        <v>94</v>
      </c>
      <c r="C8" s="21" t="s">
        <v>62</v>
      </c>
      <c r="D8" s="21" t="s">
        <v>95</v>
      </c>
      <c r="E8" s="25"/>
      <c r="F8" s="20" t="s">
        <v>64</v>
      </c>
      <c r="G8" s="28">
        <v>103.5</v>
      </c>
      <c r="H8" s="27">
        <v>51.95</v>
      </c>
      <c r="I8" s="27">
        <v>5376.83</v>
      </c>
      <c r="J8" s="41"/>
    </row>
    <row r="9" ht="48.85" customHeight="1" spans="1:10">
      <c r="A9" s="23">
        <v>3</v>
      </c>
      <c r="B9" s="24" t="s">
        <v>96</v>
      </c>
      <c r="C9" s="21" t="s">
        <v>65</v>
      </c>
      <c r="D9" s="21" t="s">
        <v>97</v>
      </c>
      <c r="E9" s="25"/>
      <c r="F9" s="20" t="s">
        <v>64</v>
      </c>
      <c r="G9" s="28">
        <v>927.45</v>
      </c>
      <c r="H9" s="27">
        <v>13.48</v>
      </c>
      <c r="I9" s="27">
        <v>12502.03</v>
      </c>
      <c r="J9" s="41"/>
    </row>
    <row r="10" ht="48.8" customHeight="1" spans="1:10">
      <c r="A10" s="23">
        <v>4</v>
      </c>
      <c r="B10" s="24" t="s">
        <v>98</v>
      </c>
      <c r="C10" s="21" t="s">
        <v>65</v>
      </c>
      <c r="D10" s="21" t="s">
        <v>99</v>
      </c>
      <c r="E10" s="25"/>
      <c r="F10" s="20" t="s">
        <v>64</v>
      </c>
      <c r="G10" s="26">
        <v>675</v>
      </c>
      <c r="H10" s="27">
        <v>38.13</v>
      </c>
      <c r="I10" s="27">
        <v>25737.75</v>
      </c>
      <c r="J10" s="41"/>
    </row>
    <row r="11" ht="60.1" customHeight="1" spans="1:10">
      <c r="A11" s="23">
        <v>5</v>
      </c>
      <c r="B11" s="24" t="s">
        <v>100</v>
      </c>
      <c r="C11" s="21" t="s">
        <v>68</v>
      </c>
      <c r="D11" s="21" t="s">
        <v>101</v>
      </c>
      <c r="E11" s="25"/>
      <c r="F11" s="20" t="s">
        <v>64</v>
      </c>
      <c r="G11" s="28">
        <v>100</v>
      </c>
      <c r="H11" s="27">
        <v>130.43</v>
      </c>
      <c r="I11" s="40">
        <v>13043</v>
      </c>
      <c r="J11" s="41"/>
    </row>
    <row r="12" ht="37.55" customHeight="1" spans="1:10">
      <c r="A12" s="23">
        <v>6</v>
      </c>
      <c r="B12" s="24" t="s">
        <v>102</v>
      </c>
      <c r="C12" s="21" t="s">
        <v>70</v>
      </c>
      <c r="D12" s="21" t="s">
        <v>103</v>
      </c>
      <c r="E12" s="25"/>
      <c r="F12" s="20" t="s">
        <v>64</v>
      </c>
      <c r="G12" s="26">
        <v>48</v>
      </c>
      <c r="H12" s="27">
        <v>39.27</v>
      </c>
      <c r="I12" s="27">
        <v>1884.96</v>
      </c>
      <c r="J12" s="41"/>
    </row>
    <row r="13" ht="37.6" customHeight="1" spans="1:10">
      <c r="A13" s="23">
        <v>7</v>
      </c>
      <c r="B13" s="24" t="s">
        <v>104</v>
      </c>
      <c r="C13" s="21" t="s">
        <v>72</v>
      </c>
      <c r="D13" s="21" t="s">
        <v>105</v>
      </c>
      <c r="E13" s="25"/>
      <c r="F13" s="20" t="s">
        <v>74</v>
      </c>
      <c r="G13" s="26">
        <v>24</v>
      </c>
      <c r="H13" s="27">
        <v>361.62</v>
      </c>
      <c r="I13" s="27">
        <v>8678.88</v>
      </c>
      <c r="J13" s="41"/>
    </row>
    <row r="14" ht="18.7" customHeight="1" spans="1:10">
      <c r="A14" s="23">
        <v>8</v>
      </c>
      <c r="B14" s="24" t="s">
        <v>106</v>
      </c>
      <c r="C14" s="21" t="s">
        <v>107</v>
      </c>
      <c r="D14" s="21" t="s">
        <v>108</v>
      </c>
      <c r="E14" s="25"/>
      <c r="F14" s="20" t="s">
        <v>109</v>
      </c>
      <c r="G14" s="26">
        <v>1</v>
      </c>
      <c r="H14" s="27">
        <v>436.63</v>
      </c>
      <c r="I14" s="27">
        <v>436.63</v>
      </c>
      <c r="J14" s="41"/>
    </row>
    <row r="15" ht="18.75" customHeight="1" spans="1:10">
      <c r="A15" s="19"/>
      <c r="B15" s="22"/>
      <c r="C15" s="21" t="s">
        <v>110</v>
      </c>
      <c r="D15" s="22"/>
      <c r="E15" s="22"/>
      <c r="F15" s="22"/>
      <c r="G15" s="22"/>
      <c r="H15" s="22"/>
      <c r="I15" s="40">
        <v>67749</v>
      </c>
      <c r="J15" s="41"/>
    </row>
    <row r="16" ht="17.25" customHeight="1" spans="1:10">
      <c r="A16" s="19"/>
      <c r="B16" s="22"/>
      <c r="C16" s="21" t="s">
        <v>83</v>
      </c>
      <c r="D16" s="22"/>
      <c r="E16" s="22"/>
      <c r="F16" s="22"/>
      <c r="G16" s="22"/>
      <c r="H16" s="22"/>
      <c r="I16" s="27">
        <v>23422.22</v>
      </c>
      <c r="J16" s="41"/>
    </row>
    <row r="17" ht="18.7" customHeight="1" spans="1:10">
      <c r="A17" s="23">
        <v>9</v>
      </c>
      <c r="B17" s="24" t="s">
        <v>111</v>
      </c>
      <c r="C17" s="21" t="s">
        <v>75</v>
      </c>
      <c r="D17" s="21" t="s">
        <v>112</v>
      </c>
      <c r="E17" s="25"/>
      <c r="F17" s="20" t="s">
        <v>77</v>
      </c>
      <c r="G17" s="26">
        <v>20</v>
      </c>
      <c r="H17" s="27">
        <v>851.84</v>
      </c>
      <c r="I17" s="29">
        <v>17036.8</v>
      </c>
      <c r="J17" s="41"/>
    </row>
    <row r="18" ht="26.25" customHeight="1" spans="1:10">
      <c r="A18" s="23">
        <v>10</v>
      </c>
      <c r="B18" s="24" t="s">
        <v>113</v>
      </c>
      <c r="C18" s="21" t="s">
        <v>78</v>
      </c>
      <c r="D18" s="21" t="s">
        <v>114</v>
      </c>
      <c r="E18" s="25"/>
      <c r="F18" s="20" t="s">
        <v>77</v>
      </c>
      <c r="G18" s="26">
        <v>2</v>
      </c>
      <c r="H18" s="27">
        <v>3192.71</v>
      </c>
      <c r="I18" s="27">
        <v>6385.42</v>
      </c>
      <c r="J18" s="41"/>
    </row>
    <row r="19" ht="18.7" customHeight="1" spans="1:10">
      <c r="A19" s="19"/>
      <c r="B19" s="22"/>
      <c r="C19" s="21" t="s">
        <v>110</v>
      </c>
      <c r="D19" s="22"/>
      <c r="E19" s="22"/>
      <c r="F19" s="22"/>
      <c r="G19" s="22"/>
      <c r="H19" s="22"/>
      <c r="I19" s="27">
        <v>23422.22</v>
      </c>
      <c r="J19" s="41"/>
    </row>
    <row r="20" ht="18.75" customHeight="1" spans="1:10">
      <c r="A20" s="19"/>
      <c r="B20" s="22"/>
      <c r="C20" s="21" t="s">
        <v>23</v>
      </c>
      <c r="D20" s="22"/>
      <c r="E20" s="22"/>
      <c r="F20" s="22"/>
      <c r="G20" s="22"/>
      <c r="H20" s="22"/>
      <c r="I20" s="29">
        <v>951.2</v>
      </c>
      <c r="J20" s="41"/>
    </row>
    <row r="21" ht="18.7" customHeight="1" spans="1:10">
      <c r="A21" s="23">
        <v>11</v>
      </c>
      <c r="B21" s="24" t="s">
        <v>115</v>
      </c>
      <c r="C21" s="21" t="s">
        <v>116</v>
      </c>
      <c r="D21" s="21" t="s">
        <v>117</v>
      </c>
      <c r="E21" s="25"/>
      <c r="F21" s="22"/>
      <c r="G21" s="26">
        <v>1</v>
      </c>
      <c r="H21" s="29">
        <v>951.2</v>
      </c>
      <c r="I21" s="29">
        <v>951.2</v>
      </c>
      <c r="J21" s="41"/>
    </row>
    <row r="22" ht="18.8" customHeight="1" spans="1:10">
      <c r="A22" s="19"/>
      <c r="B22" s="22"/>
      <c r="C22" s="21" t="s">
        <v>110</v>
      </c>
      <c r="D22" s="22"/>
      <c r="E22" s="22"/>
      <c r="F22" s="22"/>
      <c r="G22" s="22"/>
      <c r="H22" s="22"/>
      <c r="I22" s="29">
        <v>951.2</v>
      </c>
      <c r="J22" s="41"/>
    </row>
    <row r="23" ht="18.25" customHeight="1" spans="1:10">
      <c r="A23" s="30" t="s">
        <v>118</v>
      </c>
      <c r="B23" s="31"/>
      <c r="C23" s="31"/>
      <c r="D23" s="31"/>
      <c r="E23" s="31"/>
      <c r="F23" s="31"/>
      <c r="G23" s="31"/>
      <c r="H23" s="31"/>
      <c r="I23" s="27">
        <v>92122.42</v>
      </c>
      <c r="J23" s="41"/>
    </row>
    <row r="24" ht="18.65" customHeight="1" spans="1:10">
      <c r="A24" s="32" t="s">
        <v>80</v>
      </c>
      <c r="B24" s="33"/>
      <c r="C24" s="33"/>
      <c r="D24" s="33"/>
      <c r="E24" s="33"/>
      <c r="F24" s="33"/>
      <c r="G24" s="33"/>
      <c r="H24" s="33"/>
      <c r="I24" s="42">
        <v>92122.42</v>
      </c>
      <c r="J24" s="43"/>
    </row>
    <row r="25" ht="11.1" customHeight="1" spans="1:1">
      <c r="A25" s="3" t="s">
        <v>119</v>
      </c>
    </row>
    <row r="26" ht="19.7" customHeight="1" spans="1:10">
      <c r="A26" s="34"/>
      <c r="B26" s="34"/>
      <c r="C26" s="34"/>
      <c r="D26" s="34"/>
      <c r="E26" s="34"/>
      <c r="F26" s="34"/>
      <c r="G26" s="34"/>
      <c r="H26" s="34"/>
      <c r="I26" s="35" t="s">
        <v>120</v>
      </c>
      <c r="J26" s="36"/>
    </row>
  </sheetData>
  <mergeCells count="35">
    <mergeCell ref="A1:J1"/>
    <mergeCell ref="A2:D2"/>
    <mergeCell ref="E2:H2"/>
    <mergeCell ref="I2:J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H23"/>
    <mergeCell ref="A24:H24"/>
    <mergeCell ref="A25:J25"/>
    <mergeCell ref="A26:H26"/>
    <mergeCell ref="I26:J26"/>
    <mergeCell ref="A3:A5"/>
    <mergeCell ref="B3:B5"/>
    <mergeCell ref="C3:C5"/>
    <mergeCell ref="F3:F5"/>
    <mergeCell ref="G3:G5"/>
    <mergeCell ref="H4:H5"/>
    <mergeCell ref="I4:I5"/>
    <mergeCell ref="D3:E5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O9" sqref="O9"/>
    </sheetView>
  </sheetViews>
  <sheetFormatPr defaultColWidth="9" defaultRowHeight="14.25" outlineLevelRow="5" outlineLevelCol="2"/>
  <cols>
    <col min="1" max="1" width="34.3" customWidth="1"/>
    <col min="2" max="2" width="29.95" customWidth="1"/>
    <col min="3" max="3" width="20.7166666666667" customWidth="1"/>
  </cols>
  <sheetData>
    <row r="1" ht="41.25" customHeight="1" spans="1:2">
      <c r="A1" s="1" t="s">
        <v>121</v>
      </c>
      <c r="B1" s="2" t="s">
        <v>122</v>
      </c>
    </row>
    <row r="2" ht="10.5" customHeight="1" spans="1:3">
      <c r="A2" s="3" t="s">
        <v>85</v>
      </c>
      <c r="B2" s="3" t="s">
        <v>86</v>
      </c>
      <c r="C2" s="4" t="s">
        <v>87</v>
      </c>
    </row>
    <row r="3" ht="30.75" customHeight="1" spans="1:1">
      <c r="A3" s="5" t="s">
        <v>123</v>
      </c>
    </row>
    <row r="4" ht="10.5" customHeight="1" spans="2:2">
      <c r="B4" s="3" t="s">
        <v>124</v>
      </c>
    </row>
    <row r="5" ht="10.5" customHeight="1" spans="1:1">
      <c r="A5" s="3" t="s">
        <v>125</v>
      </c>
    </row>
    <row r="6" ht="12.85" customHeight="1" spans="3:3">
      <c r="C6" s="6" t="s">
        <v>126</v>
      </c>
    </row>
  </sheetData>
  <mergeCells count="4">
    <mergeCell ref="B1:C1"/>
    <mergeCell ref="A3:C3"/>
    <mergeCell ref="A5:C5"/>
    <mergeCell ref="A6:B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with  me</cp:lastModifiedBy>
  <dcterms:created xsi:type="dcterms:W3CDTF">2025-05-22T15:54:00Z</dcterms:created>
  <dcterms:modified xsi:type="dcterms:W3CDTF">2025-06-10T07:13:21Z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2025-06-04T00:59:18Z</vt:filetime>
  </property>
  <property fmtid="{D5CDD505-2E9C-101B-9397-08002B2CF9AE}" pid="4" name="ICV">
    <vt:lpwstr>F900E02FECEB400782A1792613F2BF60_12</vt:lpwstr>
  </property>
  <property fmtid="{D5CDD505-2E9C-101B-9397-08002B2CF9AE}" pid="5" name="KSOProductBuildVer">
    <vt:lpwstr>2052-12.1.0.21541</vt:lpwstr>
  </property>
</Properties>
</file>