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<sst xmlns="http://schemas.openxmlformats.org/spreadsheetml/2006/main" count="105" uniqueCount="31">
  <si>
    <t xml:space="preserve">宁夏交通科学研究所有限公司2025年日常养护收费站集中维修劳务服务采购项目（第十三批）   </t>
  </si>
  <si>
    <t>工程名称：吴忠事业部各收费站安全岛及防撞柱立面标记维修</t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</si>
  <si>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</si>
  <si>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项目名称</t>
    </r>
  </si>
  <si>
    <r>
      <rPr>
        <sz val="8"/>
        <rFont val="SimSun"/>
        <charset val="134"/>
      </rPr>
      <t>项目特征描述</t>
    </r>
  </si>
  <si>
    <r>
      <rPr>
        <sz val="8"/>
        <rFont val="SimSun"/>
        <charset val="134"/>
      </rPr>
      <t xml:space="preserve">计量
</t>
    </r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</si>
  <si>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工程量</t>
    </r>
  </si>
  <si>
    <t>单价</t>
  </si>
  <si>
    <r>
      <rPr>
        <sz val="8"/>
        <rFont val="SimSun"/>
        <charset val="134"/>
      </rPr>
      <t>合价</t>
    </r>
  </si>
  <si>
    <t>备注</t>
  </si>
  <si>
    <t>工程名称：吴忠事业部各收费站安全岛及防撞柱立面标
记维修</t>
  </si>
  <si>
    <t>杨马湖收费站</t>
  </si>
  <si>
    <r>
      <rPr>
        <sz val="8"/>
        <rFont val="SimSun"/>
        <charset val="134"/>
      </rPr>
      <t>混凝土构件拆除</t>
    </r>
  </si>
  <si>
    <r>
      <rPr>
        <sz val="8"/>
        <rFont val="SimSun"/>
        <charset val="134"/>
      </rPr>
      <t xml:space="preserve">1.构件名称:人工凿除收
</t>
    </r>
    <r>
      <rPr>
        <sz val="8"/>
        <rFont val="SimSun"/>
        <charset val="134"/>
      </rPr>
      <t xml:space="preserve">费岛表面混凝土
</t>
    </r>
    <r>
      <rPr>
        <sz val="8"/>
        <rFont val="SimSun"/>
        <charset val="134"/>
      </rPr>
      <t xml:space="preserve">2.拆除构件的厚度或规格
</t>
    </r>
    <r>
      <rPr>
        <sz val="8"/>
        <rFont val="SimSun"/>
        <charset val="134"/>
      </rPr>
      <t>尺寸:2cm以内</t>
    </r>
  </si>
  <si>
    <r>
      <rPr>
        <sz val="8"/>
        <rFont val="SimSun"/>
        <charset val="134"/>
      </rPr>
      <t>m2</t>
    </r>
  </si>
  <si>
    <r>
      <rPr>
        <sz val="8"/>
        <rFont val="SimSun"/>
        <charset val="134"/>
      </rPr>
      <t>立面反光标记涂料</t>
    </r>
  </si>
  <si>
    <r>
      <rPr>
        <sz val="8"/>
        <rFont val="SimSun"/>
        <charset val="134"/>
      </rPr>
      <t xml:space="preserve">1.基层类型:抹灰面
</t>
    </r>
    <r>
      <rPr>
        <sz val="8"/>
        <rFont val="SimSun"/>
        <charset val="134"/>
      </rPr>
      <t xml:space="preserve">2.喷刷涂料部位:收费站
</t>
    </r>
    <r>
      <rPr>
        <sz val="8"/>
        <rFont val="SimSun"/>
        <charset val="134"/>
      </rPr>
      <t>安全岛</t>
    </r>
  </si>
  <si>
    <r>
      <rPr>
        <sz val="8"/>
        <rFont val="SimSun"/>
        <charset val="134"/>
      </rPr>
      <t>墙面一般抹灰</t>
    </r>
  </si>
  <si>
    <r>
      <rPr>
        <sz val="8"/>
        <rFont val="SimSun"/>
        <charset val="134"/>
      </rPr>
      <t xml:space="preserve">1.底层厚度、砂浆配合比
</t>
    </r>
    <r>
      <rPr>
        <sz val="8"/>
        <rFont val="SimSun"/>
        <charset val="134"/>
      </rPr>
      <t xml:space="preserve">:14厚1：3水泥砂浆
</t>
    </r>
    <r>
      <rPr>
        <sz val="8"/>
        <rFont val="SimSun"/>
        <charset val="134"/>
      </rPr>
      <t xml:space="preserve">2.面层厚度、砂浆配合比
</t>
    </r>
    <r>
      <rPr>
        <sz val="8"/>
        <rFont val="SimSun"/>
        <charset val="134"/>
      </rPr>
      <t>:6厚1：3水泥砂浆</t>
    </r>
  </si>
  <si>
    <r>
      <rPr>
        <sz val="8"/>
        <rFont val="SimSun"/>
        <charset val="134"/>
      </rPr>
      <t>警示柱</t>
    </r>
  </si>
  <si>
    <r>
      <rPr>
        <sz val="8"/>
        <rFont val="SimSun"/>
        <charset val="134"/>
      </rPr>
      <t xml:space="preserve">1.警示柱缠膜(Ⅲ类反光
</t>
    </r>
    <r>
      <rPr>
        <sz val="8"/>
        <rFont val="SimSun"/>
        <charset val="134"/>
      </rPr>
      <t xml:space="preserve">膜)
</t>
    </r>
    <r>
      <rPr>
        <sz val="8"/>
        <rFont val="SimSun"/>
        <charset val="134"/>
      </rPr>
      <t xml:space="preserve">2.含人工、材料、安装全
</t>
    </r>
    <r>
      <rPr>
        <sz val="8"/>
        <rFont val="SimSun"/>
        <charset val="134"/>
      </rPr>
      <t>部费用</t>
    </r>
  </si>
  <si>
    <r>
      <rPr>
        <sz val="8"/>
        <rFont val="SimSun"/>
        <charset val="134"/>
      </rPr>
      <t>㎡</t>
    </r>
  </si>
  <si>
    <t>金积收费站</t>
  </si>
  <si>
    <t>叶盛收费站</t>
  </si>
  <si>
    <t>青铜峡收费站</t>
  </si>
  <si>
    <t>吴忠收费站</t>
  </si>
  <si>
    <t>青铜峡西收费站</t>
  </si>
  <si>
    <t>甘城子收费站</t>
  </si>
  <si>
    <t>1.垃圾外运
2.运距 : 自行考虑</t>
  </si>
  <si>
    <t>费用包含在清单单价中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</si>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</sst>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1">
    <font>
      <sz val="11"/>
      <color rgb="FF000000"/>
      <name val="Arial"/>
      <charset val="204"/>
    </font>
    <font>
      <sz val="12"/>
      <name val="SimSun"/>
      <charset val="134"/>
    </font>
    <font>
      <sz val="12"/>
      <color rgb="FF000000"/>
      <name val="Arial"/>
      <charset val="204"/>
    </font>
    <font>
      <sz val="9"/>
      <color rgb="FF000000"/>
      <name val="宋体"/>
      <charset val="204"/>
    </font>
    <font>
      <sz val="9"/>
      <color rgb="FF000000"/>
      <name val="Arial"/>
      <charset val="204"/>
    </font>
    <font>
      <sz val="8"/>
      <color rgb="FF000000"/>
      <name val="SimSun"/>
      <charset val="134"/>
    </font>
    <font>
      <sz val="8"/>
      <name val="SimSun"/>
      <charset val="134"/>
    </font>
    <font>
      <sz val="8"/>
      <color rgb="FF000000"/>
      <name val="Arial"/>
      <charset val="134"/>
    </font>
    <font>
      <sz val="8"/>
      <color rgb="FF000000"/>
      <name val="宋体"/>
      <charset val="134"/>
    </font>
    <font>
      <sz val="8"/>
      <color rgb="FF000000"/>
      <name val="Arial"/>
      <charset val="204"/>
    </font>
    <font>
      <sz val="10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7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176" fontId="0" fillId="0" borderId="0" xfId="0" applyNumberForma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 inden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top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853439</xdr:colOff>
      <xdr:row>0</xdr:row>
      <xdr:rowOff>0</xdr:rowOff>
    </xdr:from>
    <xdr:ext cx="635" cy="177800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9630" y="0"/>
          <a:ext cx="635" cy="177800"/>
        </a:xfrm>
        <a:prstGeom prst="rect">
          <a:avLst/>
        </a:prstGeom>
      </xdr:spPr>
    </xdr:pic>
    <xdr:clientData/>
  </xdr:oneCellAnchor>
  <xdr:oneCellAnchor>
    <xdr:from>
      <xdr:col>7</xdr:col>
      <xdr:colOff>833119</xdr:colOff>
      <xdr:row>0</xdr:row>
      <xdr:rowOff>0</xdr:rowOff>
    </xdr:from>
    <xdr:ext cx="5080" cy="246379"/>
    <xdr:pic>
      <xdr:nvPicPr>
        <xdr:cNvPr id="4" name="image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3915" y="0"/>
          <a:ext cx="5080" cy="2457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18"/>
  <sheetViews>
    <sheetView tabSelected="1" topLeftCell="A35" workbookViewId="0">
      <selection activeCell="H7" sqref="H7"/>
    </sheetView>
  </sheetViews>
  <sheetFormatPr defaultColWidth="9" defaultRowHeight="14.25"/>
  <cols>
    <col min="1" max="1" width="5.35833333333333" customWidth="1"/>
    <col min="2" max="2" width="11.9583333333333" customWidth="1"/>
    <col min="3" max="3" width="16.625" customWidth="1"/>
    <col min="4" max="4" width="6.5" customWidth="1"/>
    <col min="5" max="5" width="7.875" customWidth="1"/>
    <col min="6" max="6" width="8.75" style="1" customWidth="1"/>
    <col min="7" max="7" width="9.75" style="2" customWidth="1"/>
    <col min="8" max="8" width="11" customWidth="1"/>
  </cols>
  <sheetData>
    <row r="1" ht="48" customHeight="1" spans="1:8">
      <c r="A1" s="3" t="s">
        <v>0</v>
      </c>
      <c r="B1" s="4"/>
      <c r="C1" s="4"/>
      <c r="D1" s="4"/>
      <c r="E1" s="4"/>
      <c r="F1" s="4"/>
      <c r="G1" s="5"/>
      <c r="H1" s="4"/>
    </row>
    <row r="2" ht="31" customHeight="1" spans="1:8">
      <c r="A2" s="6" t="s">
        <v>1</v>
      </c>
      <c r="B2" s="7"/>
      <c r="C2" s="7"/>
      <c r="D2" s="7"/>
      <c r="E2" s="7"/>
      <c r="F2" s="8"/>
      <c r="G2" s="9"/>
      <c r="H2" s="7"/>
    </row>
    <row r="3" ht="19.55" customHeight="1" spans="1:8">
      <c r="A3" s="10" t="s">
        <v>2</v>
      </c>
      <c r="B3" s="11" t="s">
        <v>3</v>
      </c>
      <c r="C3" s="10" t="s">
        <v>4</v>
      </c>
      <c r="D3" s="10" t="s">
        <v>5</v>
      </c>
      <c r="E3" s="10" t="s">
        <v>6</v>
      </c>
      <c r="F3" s="12" t="s">
        <v>7</v>
      </c>
      <c r="G3" s="13" t="s">
        <v>8</v>
      </c>
      <c r="H3" s="14" t="s">
        <v>9</v>
      </c>
    </row>
    <row r="4" ht="18.8" customHeight="1" spans="1:44">
      <c r="A4" s="15"/>
      <c r="B4" s="16"/>
      <c r="C4" s="15"/>
      <c r="D4" s="15"/>
      <c r="E4" s="15"/>
      <c r="F4" s="12"/>
      <c r="G4" s="13"/>
      <c r="H4" s="14"/>
      <c r="Z4" s="34" t="s">
        <v>10</v>
      </c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6"/>
    </row>
    <row r="5" ht="18.8" customHeight="1" spans="1:8">
      <c r="A5" s="15"/>
      <c r="B5" s="16"/>
      <c r="C5" s="15"/>
      <c r="D5" s="15"/>
      <c r="E5" s="15"/>
      <c r="F5" s="12"/>
      <c r="G5" s="13"/>
      <c r="H5" s="14"/>
    </row>
    <row r="6" ht="18.7" customHeight="1" spans="1:8">
      <c r="A6" s="17"/>
      <c r="B6" s="18" t="s">
        <v>11</v>
      </c>
      <c r="C6" s="17"/>
      <c r="D6" s="17"/>
      <c r="E6" s="17"/>
      <c r="F6" s="19"/>
      <c r="G6" s="20"/>
      <c r="H6" s="17"/>
    </row>
    <row r="7" ht="48.8" customHeight="1" spans="1:8">
      <c r="A7" s="21">
        <v>1</v>
      </c>
      <c r="B7" s="22" t="s">
        <v>12</v>
      </c>
      <c r="C7" s="22" t="s">
        <v>13</v>
      </c>
      <c r="D7" s="10" t="s">
        <v>14</v>
      </c>
      <c r="E7" s="23">
        <v>645.8</v>
      </c>
      <c r="F7" s="24">
        <v>7.79</v>
      </c>
      <c r="G7" s="20">
        <f>ROUND(F7*E7,2)</f>
        <v>5030.78</v>
      </c>
      <c r="H7" s="17"/>
    </row>
    <row r="8" ht="31.5" customHeight="1" spans="1:8">
      <c r="A8" s="21">
        <v>2</v>
      </c>
      <c r="B8" s="22" t="s">
        <v>15</v>
      </c>
      <c r="C8" s="22" t="s">
        <v>16</v>
      </c>
      <c r="D8" s="10" t="s">
        <v>14</v>
      </c>
      <c r="E8" s="23">
        <v>645.8</v>
      </c>
      <c r="F8" s="24">
        <v>13.83</v>
      </c>
      <c r="G8" s="20">
        <f>ROUND(F8*E8,2)</f>
        <v>8931.41</v>
      </c>
      <c r="H8" s="17"/>
    </row>
    <row r="9" ht="48.9" customHeight="1" spans="1:8">
      <c r="A9" s="21">
        <v>3</v>
      </c>
      <c r="B9" s="22" t="s">
        <v>17</v>
      </c>
      <c r="C9" s="22" t="s">
        <v>18</v>
      </c>
      <c r="D9" s="10" t="s">
        <v>14</v>
      </c>
      <c r="E9" s="23">
        <v>645.8</v>
      </c>
      <c r="F9" s="24">
        <v>36.74</v>
      </c>
      <c r="G9" s="20">
        <f>ROUND(F9*E9,2)</f>
        <v>23726.69</v>
      </c>
      <c r="H9" s="17"/>
    </row>
    <row r="10" ht="48.8" customHeight="1" spans="1:8">
      <c r="A10" s="21">
        <v>4</v>
      </c>
      <c r="B10" s="22" t="s">
        <v>19</v>
      </c>
      <c r="C10" s="22" t="s">
        <v>20</v>
      </c>
      <c r="D10" s="10" t="s">
        <v>21</v>
      </c>
      <c r="E10" s="21">
        <v>10</v>
      </c>
      <c r="F10" s="24">
        <v>127.81</v>
      </c>
      <c r="G10" s="20">
        <f>ROUND(F10*E10,2)</f>
        <v>1278.1</v>
      </c>
      <c r="H10" s="17"/>
    </row>
    <row r="11" ht="18.7" customHeight="1" spans="1:8">
      <c r="A11" s="17"/>
      <c r="B11" s="18" t="s">
        <v>22</v>
      </c>
      <c r="C11" s="17"/>
      <c r="D11" s="17"/>
      <c r="E11" s="17"/>
      <c r="F11" s="24">
        <v>0</v>
      </c>
      <c r="G11" s="20"/>
      <c r="H11" s="17"/>
    </row>
    <row r="12" ht="48.8" customHeight="1" spans="1:8">
      <c r="A12" s="21">
        <v>1</v>
      </c>
      <c r="B12" s="22" t="s">
        <v>12</v>
      </c>
      <c r="C12" s="22" t="s">
        <v>13</v>
      </c>
      <c r="D12" s="10" t="s">
        <v>14</v>
      </c>
      <c r="E12" s="23">
        <v>645.8</v>
      </c>
      <c r="F12" s="24">
        <v>7.79</v>
      </c>
      <c r="G12" s="20">
        <f>ROUND(F12*E12,2)</f>
        <v>5030.78</v>
      </c>
      <c r="H12" s="17"/>
    </row>
    <row r="13" ht="31.5" customHeight="1" spans="1:8">
      <c r="A13" s="21">
        <v>2</v>
      </c>
      <c r="B13" s="22" t="s">
        <v>15</v>
      </c>
      <c r="C13" s="22" t="s">
        <v>16</v>
      </c>
      <c r="D13" s="10" t="s">
        <v>14</v>
      </c>
      <c r="E13" s="23">
        <v>645.8</v>
      </c>
      <c r="F13" s="24">
        <v>13.83</v>
      </c>
      <c r="G13" s="20">
        <f>ROUND(F13*E13,2)</f>
        <v>8931.41</v>
      </c>
      <c r="H13" s="17"/>
    </row>
    <row r="14" ht="48.9" customHeight="1" spans="1:8">
      <c r="A14" s="21">
        <v>3</v>
      </c>
      <c r="B14" s="22" t="s">
        <v>17</v>
      </c>
      <c r="C14" s="22" t="s">
        <v>18</v>
      </c>
      <c r="D14" s="10" t="s">
        <v>14</v>
      </c>
      <c r="E14" s="23">
        <v>645.8</v>
      </c>
      <c r="F14" s="24">
        <v>36.74</v>
      </c>
      <c r="G14" s="20">
        <f>ROUND(F14*E14,2)</f>
        <v>23726.69</v>
      </c>
      <c r="H14" s="17"/>
    </row>
    <row r="15" ht="48.8" customHeight="1" spans="1:8">
      <c r="A15" s="21">
        <v>4</v>
      </c>
      <c r="B15" s="22" t="s">
        <v>19</v>
      </c>
      <c r="C15" s="22" t="s">
        <v>20</v>
      </c>
      <c r="D15" s="10" t="s">
        <v>21</v>
      </c>
      <c r="E15" s="21">
        <v>10</v>
      </c>
      <c r="F15" s="24">
        <v>127.81</v>
      </c>
      <c r="G15" s="20">
        <f>ROUND(F15*E15,2)</f>
        <v>1278.1</v>
      </c>
      <c r="H15" s="17"/>
    </row>
    <row r="16" ht="18.7" customHeight="1" spans="1:8">
      <c r="A16" s="17"/>
      <c r="B16" s="22" t="s">
        <v>23</v>
      </c>
      <c r="C16" s="17"/>
      <c r="D16" s="17"/>
      <c r="E16" s="17"/>
      <c r="F16" s="24">
        <v>0</v>
      </c>
      <c r="G16" s="20"/>
      <c r="H16" s="17"/>
    </row>
    <row r="17" ht="48.8" customHeight="1" spans="1:8">
      <c r="A17" s="21">
        <v>1</v>
      </c>
      <c r="B17" s="22" t="s">
        <v>12</v>
      </c>
      <c r="C17" s="22" t="s">
        <v>13</v>
      </c>
      <c r="D17" s="10" t="s">
        <v>14</v>
      </c>
      <c r="E17" s="23">
        <v>830.3</v>
      </c>
      <c r="F17" s="24">
        <v>7.79</v>
      </c>
      <c r="G17" s="20">
        <f>ROUND(F17*E17,2)</f>
        <v>6468.04</v>
      </c>
      <c r="H17" s="17"/>
    </row>
    <row r="18" ht="31.5" customHeight="1" spans="1:8">
      <c r="A18" s="21">
        <v>2</v>
      </c>
      <c r="B18" s="22" t="s">
        <v>15</v>
      </c>
      <c r="C18" s="22" t="s">
        <v>16</v>
      </c>
      <c r="D18" s="10" t="s">
        <v>14</v>
      </c>
      <c r="E18" s="23">
        <v>830.3</v>
      </c>
      <c r="F18" s="24">
        <v>13.83</v>
      </c>
      <c r="G18" s="20">
        <f>ROUND(F18*E18,2)</f>
        <v>11483.05</v>
      </c>
      <c r="H18" s="17"/>
    </row>
    <row r="19" ht="48.9" customHeight="1" spans="1:8">
      <c r="A19" s="21">
        <v>3</v>
      </c>
      <c r="B19" s="22" t="s">
        <v>17</v>
      </c>
      <c r="C19" s="22" t="s">
        <v>18</v>
      </c>
      <c r="D19" s="10" t="s">
        <v>14</v>
      </c>
      <c r="E19" s="23">
        <v>830.3</v>
      </c>
      <c r="F19" s="24">
        <v>36.74</v>
      </c>
      <c r="G19" s="20">
        <f>ROUND(F19*E19,2)</f>
        <v>30505.22</v>
      </c>
      <c r="H19" s="17"/>
    </row>
    <row r="20" ht="48.8" customHeight="1" spans="1:8">
      <c r="A20" s="21">
        <v>4</v>
      </c>
      <c r="B20" s="22" t="s">
        <v>19</v>
      </c>
      <c r="C20" s="22" t="s">
        <v>20</v>
      </c>
      <c r="D20" s="10" t="s">
        <v>21</v>
      </c>
      <c r="E20" s="23">
        <v>12.6</v>
      </c>
      <c r="F20" s="24">
        <v>127.81</v>
      </c>
      <c r="G20" s="20">
        <f t="shared" ref="G20:G44" si="0">ROUND(F20*E20,2)</f>
        <v>1610.41</v>
      </c>
      <c r="H20" s="17"/>
    </row>
    <row r="21" ht="18.7" customHeight="1" spans="1:8">
      <c r="A21" s="17"/>
      <c r="B21" s="18" t="s">
        <v>24</v>
      </c>
      <c r="C21" s="17"/>
      <c r="D21" s="17"/>
      <c r="E21" s="17"/>
      <c r="F21" s="24">
        <v>0</v>
      </c>
      <c r="G21" s="20"/>
      <c r="H21" s="17"/>
    </row>
    <row r="22" ht="48.8" customHeight="1" spans="1:8">
      <c r="A22" s="21">
        <v>1</v>
      </c>
      <c r="B22" s="22" t="s">
        <v>12</v>
      </c>
      <c r="C22" s="22" t="s">
        <v>13</v>
      </c>
      <c r="D22" s="10" t="s">
        <v>14</v>
      </c>
      <c r="E22" s="23">
        <v>922.5</v>
      </c>
      <c r="F22" s="24">
        <v>7.79</v>
      </c>
      <c r="G22" s="20">
        <f t="shared" si="0"/>
        <v>7186.28</v>
      </c>
      <c r="H22" s="17"/>
    </row>
    <row r="23" ht="31.5" customHeight="1" spans="1:8">
      <c r="A23" s="21">
        <v>2</v>
      </c>
      <c r="B23" s="22" t="s">
        <v>15</v>
      </c>
      <c r="C23" s="22" t="s">
        <v>16</v>
      </c>
      <c r="D23" s="10" t="s">
        <v>14</v>
      </c>
      <c r="E23" s="23">
        <v>922.5</v>
      </c>
      <c r="F23" s="24">
        <v>13.83</v>
      </c>
      <c r="G23" s="20">
        <f t="shared" si="0"/>
        <v>12758.18</v>
      </c>
      <c r="H23" s="17"/>
    </row>
    <row r="24" ht="48.9" customHeight="1" spans="1:8">
      <c r="A24" s="21">
        <v>3</v>
      </c>
      <c r="B24" s="22" t="s">
        <v>17</v>
      </c>
      <c r="C24" s="22" t="s">
        <v>18</v>
      </c>
      <c r="D24" s="10" t="s">
        <v>14</v>
      </c>
      <c r="E24" s="23">
        <v>922.5</v>
      </c>
      <c r="F24" s="24">
        <v>36.74</v>
      </c>
      <c r="G24" s="20">
        <f t="shared" si="0"/>
        <v>33892.65</v>
      </c>
      <c r="H24" s="17"/>
    </row>
    <row r="25" ht="48.8" customHeight="1" spans="1:8">
      <c r="A25" s="21">
        <v>4</v>
      </c>
      <c r="B25" s="22" t="s">
        <v>19</v>
      </c>
      <c r="C25" s="22" t="s">
        <v>20</v>
      </c>
      <c r="D25" s="10" t="s">
        <v>21</v>
      </c>
      <c r="E25" s="23">
        <v>13.8</v>
      </c>
      <c r="F25" s="24">
        <v>127.81</v>
      </c>
      <c r="G25" s="20">
        <f t="shared" si="0"/>
        <v>1763.78</v>
      </c>
      <c r="H25" s="17"/>
    </row>
    <row r="26" ht="18.7" customHeight="1" spans="1:8">
      <c r="A26" s="17"/>
      <c r="B26" s="18" t="s">
        <v>25</v>
      </c>
      <c r="C26" s="17"/>
      <c r="D26" s="17"/>
      <c r="E26" s="17"/>
      <c r="F26" s="24">
        <v>0</v>
      </c>
      <c r="G26" s="20"/>
      <c r="H26" s="17"/>
    </row>
    <row r="27" ht="48.8" customHeight="1" spans="1:8">
      <c r="A27" s="21">
        <v>1</v>
      </c>
      <c r="B27" s="22" t="s">
        <v>12</v>
      </c>
      <c r="C27" s="22" t="s">
        <v>13</v>
      </c>
      <c r="D27" s="10" t="s">
        <v>14</v>
      </c>
      <c r="E27" s="23">
        <v>1291.5</v>
      </c>
      <c r="F27" s="24">
        <v>7.79</v>
      </c>
      <c r="G27" s="20">
        <f>ROUND(F27*E27,2)</f>
        <v>10060.79</v>
      </c>
      <c r="H27" s="17"/>
    </row>
    <row r="28" ht="31.5" customHeight="1" spans="1:8">
      <c r="A28" s="21">
        <v>2</v>
      </c>
      <c r="B28" s="22" t="s">
        <v>15</v>
      </c>
      <c r="C28" s="22" t="s">
        <v>16</v>
      </c>
      <c r="D28" s="10" t="s">
        <v>14</v>
      </c>
      <c r="E28" s="23">
        <v>1291.5</v>
      </c>
      <c r="F28" s="24">
        <v>13.83</v>
      </c>
      <c r="G28" s="20">
        <f>ROUND(F28*E28,2)</f>
        <v>17861.45</v>
      </c>
      <c r="H28" s="17"/>
    </row>
    <row r="29" ht="48.9" customHeight="1" spans="1:8">
      <c r="A29" s="21">
        <v>3</v>
      </c>
      <c r="B29" s="22" t="s">
        <v>17</v>
      </c>
      <c r="C29" s="22" t="s">
        <v>18</v>
      </c>
      <c r="D29" s="10" t="s">
        <v>14</v>
      </c>
      <c r="E29" s="23">
        <v>1291.5</v>
      </c>
      <c r="F29" s="24">
        <v>36.74</v>
      </c>
      <c r="G29" s="20">
        <f>ROUND(F29*E29,2)</f>
        <v>47449.71</v>
      </c>
      <c r="H29" s="17"/>
    </row>
    <row r="30" ht="48.8" customHeight="1" spans="1:8">
      <c r="A30" s="21">
        <v>4</v>
      </c>
      <c r="B30" s="22" t="s">
        <v>19</v>
      </c>
      <c r="C30" s="22" t="s">
        <v>20</v>
      </c>
      <c r="D30" s="10" t="s">
        <v>21</v>
      </c>
      <c r="E30" s="23">
        <v>18.8</v>
      </c>
      <c r="F30" s="24">
        <v>127.81</v>
      </c>
      <c r="G30" s="20">
        <f>ROUND(F30*E30,2)</f>
        <v>2402.83</v>
      </c>
      <c r="H30" s="17"/>
    </row>
    <row r="31" ht="18.7" customHeight="1" spans="1:8">
      <c r="A31" s="17"/>
      <c r="B31" s="22" t="s">
        <v>26</v>
      </c>
      <c r="C31" s="17"/>
      <c r="D31" s="17"/>
      <c r="E31" s="17"/>
      <c r="F31" s="24">
        <v>0</v>
      </c>
      <c r="G31" s="20"/>
      <c r="H31" s="17"/>
    </row>
    <row r="32" ht="48.8" customHeight="1" spans="1:8">
      <c r="A32" s="21">
        <v>1</v>
      </c>
      <c r="B32" s="22" t="s">
        <v>12</v>
      </c>
      <c r="C32" s="22" t="s">
        <v>13</v>
      </c>
      <c r="D32" s="10" t="s">
        <v>14</v>
      </c>
      <c r="E32" s="21">
        <v>1107</v>
      </c>
      <c r="F32" s="24">
        <v>7.79</v>
      </c>
      <c r="G32" s="20">
        <f>ROUND(F32*E32,2)</f>
        <v>8623.53</v>
      </c>
      <c r="H32" s="17"/>
    </row>
    <row r="33" ht="31.5" customHeight="1" spans="1:8">
      <c r="A33" s="21">
        <v>2</v>
      </c>
      <c r="B33" s="22" t="s">
        <v>15</v>
      </c>
      <c r="C33" s="22" t="s">
        <v>16</v>
      </c>
      <c r="D33" s="10" t="s">
        <v>14</v>
      </c>
      <c r="E33" s="21">
        <v>1107</v>
      </c>
      <c r="F33" s="24">
        <v>13.83</v>
      </c>
      <c r="G33" s="20">
        <f>ROUND(F33*E33,2)</f>
        <v>15309.81</v>
      </c>
      <c r="H33" s="17"/>
    </row>
    <row r="34" ht="48.9" customHeight="1" spans="1:8">
      <c r="A34" s="21">
        <v>3</v>
      </c>
      <c r="B34" s="22" t="s">
        <v>17</v>
      </c>
      <c r="C34" s="22" t="s">
        <v>18</v>
      </c>
      <c r="D34" s="10" t="s">
        <v>14</v>
      </c>
      <c r="E34" s="21">
        <v>1107</v>
      </c>
      <c r="F34" s="24">
        <v>36.74</v>
      </c>
      <c r="G34" s="20">
        <f>ROUND(F34*E34,2)</f>
        <v>40671.18</v>
      </c>
      <c r="H34" s="17"/>
    </row>
    <row r="35" ht="48.8" customHeight="1" spans="1:8">
      <c r="A35" s="21">
        <v>4</v>
      </c>
      <c r="B35" s="22" t="s">
        <v>19</v>
      </c>
      <c r="C35" s="22" t="s">
        <v>20</v>
      </c>
      <c r="D35" s="10" t="s">
        <v>21</v>
      </c>
      <c r="E35" s="23">
        <v>16.3</v>
      </c>
      <c r="F35" s="24">
        <v>127.81</v>
      </c>
      <c r="G35" s="20">
        <f>ROUND(F35*E35,2)</f>
        <v>2083.3</v>
      </c>
      <c r="H35" s="17"/>
    </row>
    <row r="36" ht="18.7" customHeight="1" spans="1:8">
      <c r="A36" s="17"/>
      <c r="B36" s="18" t="s">
        <v>27</v>
      </c>
      <c r="C36" s="17"/>
      <c r="D36" s="17"/>
      <c r="E36" s="17"/>
      <c r="F36" s="24">
        <v>0</v>
      </c>
      <c r="G36" s="20"/>
      <c r="H36" s="17"/>
    </row>
    <row r="37" ht="48.8" customHeight="1" spans="1:8">
      <c r="A37" s="21">
        <v>1</v>
      </c>
      <c r="B37" s="22" t="s">
        <v>12</v>
      </c>
      <c r="C37" s="22" t="s">
        <v>13</v>
      </c>
      <c r="D37" s="10" t="s">
        <v>14</v>
      </c>
      <c r="E37" s="23">
        <v>830.3</v>
      </c>
      <c r="F37" s="24">
        <v>7.79</v>
      </c>
      <c r="G37" s="20">
        <f>ROUND(F37*E37,2)</f>
        <v>6468.04</v>
      </c>
      <c r="H37" s="17"/>
    </row>
    <row r="38" ht="31.5" customHeight="1" spans="1:8">
      <c r="A38" s="21">
        <v>2</v>
      </c>
      <c r="B38" s="22" t="s">
        <v>15</v>
      </c>
      <c r="C38" s="22" t="s">
        <v>16</v>
      </c>
      <c r="D38" s="10" t="s">
        <v>14</v>
      </c>
      <c r="E38" s="23">
        <v>830.3</v>
      </c>
      <c r="F38" s="24">
        <v>13.83</v>
      </c>
      <c r="G38" s="20">
        <f>ROUND(F38*E38,2)</f>
        <v>11483.05</v>
      </c>
      <c r="H38" s="17"/>
    </row>
    <row r="39" ht="48.9" customHeight="1" spans="1:8">
      <c r="A39" s="21">
        <v>3</v>
      </c>
      <c r="B39" s="22" t="s">
        <v>17</v>
      </c>
      <c r="C39" s="22" t="s">
        <v>18</v>
      </c>
      <c r="D39" s="10" t="s">
        <v>14</v>
      </c>
      <c r="E39" s="23">
        <v>830.3</v>
      </c>
      <c r="F39" s="24">
        <v>36.74</v>
      </c>
      <c r="G39" s="20">
        <f>ROUND(F39*E39,2)</f>
        <v>30505.22</v>
      </c>
      <c r="H39" s="17"/>
    </row>
    <row r="40" ht="48.8" customHeight="1" spans="1:8">
      <c r="A40" s="21">
        <v>4</v>
      </c>
      <c r="B40" s="22" t="s">
        <v>19</v>
      </c>
      <c r="C40" s="22" t="s">
        <v>20</v>
      </c>
      <c r="D40" s="10" t="s">
        <v>21</v>
      </c>
      <c r="E40" s="23">
        <v>12.6</v>
      </c>
      <c r="F40" s="24">
        <v>127.81</v>
      </c>
      <c r="G40" s="20">
        <f>ROUND(F40*E40,2)</f>
        <v>1610.41</v>
      </c>
      <c r="H40" s="17"/>
    </row>
    <row r="41" ht="39" customHeight="1" spans="1:8">
      <c r="A41" s="25" t="s">
        <v>28</v>
      </c>
      <c r="B41" s="26"/>
      <c r="C41" s="27"/>
      <c r="D41" s="28" t="s">
        <v>29</v>
      </c>
      <c r="E41" s="29"/>
      <c r="F41" s="29"/>
      <c r="G41" s="30"/>
      <c r="H41" s="17"/>
    </row>
    <row r="42" ht="28" customHeight="1" spans="1:8">
      <c r="A42" s="31" t="s">
        <v>30</v>
      </c>
      <c r="B42" s="31"/>
      <c r="C42" s="31"/>
      <c r="D42" s="31"/>
      <c r="E42" s="31"/>
      <c r="F42" s="31"/>
      <c r="G42" s="32">
        <f>SUM(G7:G40)</f>
        <v>378130.89</v>
      </c>
      <c r="H42" s="33"/>
    </row>
    <row r="43" ht="28" customHeight="1"/>
    <row r="44" ht="28" customHeight="1"/>
    <row r="45" ht="28" customHeight="1"/>
    <row r="46" ht="28" customHeight="1"/>
    <row r="47" ht="28" customHeight="1"/>
    <row r="48" ht="28" customHeight="1"/>
    <row r="49" ht="28" customHeight="1"/>
    <row r="50" ht="28" customHeight="1"/>
    <row r="51" ht="28" customHeight="1"/>
    <row r="52" ht="28" customHeight="1"/>
    <row r="53" ht="28" customHeight="1"/>
    <row r="54" ht="28" customHeight="1"/>
    <row r="55" ht="28" customHeight="1"/>
    <row r="56" ht="28" customHeight="1"/>
    <row r="57" ht="28" customHeight="1"/>
    <row r="58" ht="28" customHeight="1"/>
    <row r="59" ht="28" customHeight="1"/>
    <row r="60" ht="28" customHeight="1"/>
    <row r="61" ht="28" customHeight="1"/>
    <row r="62" ht="28" customHeight="1"/>
    <row r="63" ht="28" customHeight="1"/>
    <row r="64" ht="28" customHeight="1"/>
    <row r="65" ht="28" customHeight="1"/>
    <row r="66" ht="28" customHeight="1"/>
    <row r="67" ht="28" customHeight="1"/>
    <row r="68" ht="28" customHeight="1"/>
    <row r="69" ht="28" customHeight="1"/>
    <row r="70" ht="28" customHeight="1"/>
    <row r="71" ht="28" customHeight="1"/>
    <row r="72" ht="28" customHeight="1"/>
    <row r="73" ht="28" customHeight="1"/>
    <row r="74" ht="28" customHeight="1"/>
    <row r="75" ht="28" customHeight="1"/>
    <row r="76" ht="28" customHeight="1"/>
    <row r="77" ht="28" customHeight="1"/>
    <row r="78" ht="28" customHeight="1"/>
    <row r="79" ht="28" customHeight="1"/>
    <row r="80" ht="28" customHeight="1"/>
    <row r="81" ht="28" customHeight="1"/>
    <row r="82" ht="28" customHeight="1"/>
    <row r="83" ht="28" customHeight="1"/>
    <row r="84" ht="28" customHeight="1"/>
    <row r="85" ht="28" customHeight="1"/>
    <row r="86" ht="28" customHeight="1"/>
    <row r="87" ht="28" customHeight="1"/>
    <row r="88" ht="28" customHeight="1"/>
    <row r="89" ht="28" customHeight="1"/>
    <row r="90" ht="28" customHeight="1"/>
    <row r="91" ht="28" customHeight="1"/>
    <row r="92" ht="28" customHeight="1"/>
    <row r="93" ht="28" customHeight="1"/>
    <row r="94" ht="28" customHeight="1"/>
    <row r="95" ht="28" customHeight="1"/>
    <row r="96" ht="28" customHeight="1"/>
    <row r="97" ht="28" customHeight="1"/>
    <row r="98" ht="28" customHeight="1"/>
    <row r="99" ht="28" customHeight="1"/>
    <row r="100" ht="28" customHeight="1"/>
    <row r="101" ht="28" customHeight="1"/>
    <row r="102" ht="28" customHeight="1"/>
    <row r="103" ht="28" customHeight="1"/>
    <row r="104" ht="28" customHeight="1"/>
    <row r="105" ht="28" customHeight="1"/>
    <row r="106" ht="28" customHeight="1"/>
    <row r="107" ht="28" customHeight="1"/>
    <row r="108" ht="28" customHeight="1"/>
    <row r="109" ht="28" customHeight="1"/>
    <row r="110" ht="28" customHeight="1"/>
    <row r="111" ht="28" customHeight="1"/>
    <row r="112" ht="28" customHeight="1"/>
    <row r="113" ht="28" customHeight="1"/>
    <row r="114" ht="28" customHeight="1"/>
    <row r="115" ht="28" customHeight="1"/>
    <row r="116" ht="28" customHeight="1"/>
    <row r="117" ht="28" customHeight="1"/>
    <row r="118" ht="28" customHeight="1"/>
    <row r="119" ht="28" customHeight="1"/>
    <row r="120" ht="28" customHeight="1"/>
    <row r="121" ht="28" customHeight="1"/>
    <row r="122" ht="28" customHeight="1"/>
    <row r="123" ht="28" customHeight="1"/>
    <row r="124" ht="28" customHeight="1"/>
    <row r="125" ht="28" customHeight="1"/>
    <row r="126" ht="28" customHeight="1"/>
    <row r="127" ht="28" customHeight="1"/>
    <row r="128" ht="28" customHeight="1"/>
    <row r="129" ht="28" customHeight="1"/>
    <row r="130" ht="28" customHeight="1"/>
    <row r="131" ht="28" customHeight="1"/>
    <row r="132" ht="28" customHeight="1"/>
    <row r="133" ht="28" customHeight="1"/>
    <row r="134" ht="28" customHeight="1"/>
    <row r="135" ht="28" customHeight="1"/>
    <row r="136" ht="28" customHeight="1"/>
    <row r="137" ht="28" customHeight="1"/>
    <row r="138" ht="28" customHeight="1"/>
    <row r="139" ht="28" customHeight="1"/>
    <row r="140" ht="28" customHeight="1"/>
    <row r="141" ht="28" customHeight="1"/>
    <row r="142" ht="28" customHeight="1"/>
    <row r="143" ht="28" customHeight="1"/>
    <row r="144" ht="28" customHeight="1"/>
    <row r="145" ht="28" customHeight="1"/>
    <row r="146" ht="28" customHeight="1"/>
    <row r="147" ht="28" customHeight="1"/>
    <row r="148" ht="28" customHeight="1"/>
    <row r="149" ht="28" customHeight="1"/>
    <row r="150" ht="28" customHeight="1"/>
    <row r="151" ht="28" customHeight="1"/>
    <row r="152" ht="28" customHeight="1"/>
    <row r="153" ht="28" customHeight="1"/>
    <row r="154" ht="28" customHeight="1"/>
    <row r="155" ht="28" customHeight="1"/>
    <row r="156" ht="28" customHeight="1"/>
    <row r="157" ht="28" customHeight="1"/>
    <row r="158" ht="28" customHeight="1"/>
    <row r="159" ht="28" customHeight="1"/>
    <row r="160" ht="28" customHeight="1"/>
    <row r="161" ht="28" customHeight="1"/>
    <row r="162" ht="28" customHeight="1"/>
    <row r="163" ht="28" customHeight="1"/>
    <row r="164" ht="28" customHeight="1"/>
    <row r="165" ht="28" customHeight="1"/>
    <row r="166" ht="28" customHeight="1"/>
    <row r="167" ht="28" customHeight="1"/>
    <row r="168" ht="28" customHeight="1"/>
    <row r="169" ht="28" customHeight="1"/>
    <row r="170" ht="28" customHeight="1"/>
    <row r="171" ht="28" customHeight="1"/>
    <row r="172" ht="28" customHeight="1"/>
    <row r="173" ht="28" customHeight="1"/>
    <row r="174" ht="28" customHeight="1"/>
    <row r="175" ht="28" customHeight="1"/>
    <row r="176" ht="28" customHeight="1"/>
    <row r="177" ht="28" customHeight="1"/>
    <row r="178" ht="28" customHeight="1"/>
    <row r="179" ht="28" customHeight="1"/>
    <row r="180" ht="28" customHeight="1"/>
    <row r="181" ht="28" customHeight="1"/>
    <row r="182" ht="28" customHeight="1"/>
    <row r="183" ht="28" customHeight="1"/>
    <row r="184" ht="28" customHeight="1"/>
    <row r="185" ht="28" customHeight="1"/>
    <row r="186" ht="28" customHeight="1"/>
    <row r="187" ht="28" customHeight="1"/>
    <row r="188" ht="28" customHeight="1"/>
    <row r="189" ht="28" customHeight="1"/>
    <row r="190" ht="28" customHeight="1"/>
    <row r="191" ht="28" customHeight="1"/>
    <row r="192" ht="28" customHeight="1"/>
    <row r="193" ht="28" customHeight="1"/>
    <row r="194" ht="28" customHeight="1"/>
    <row r="195" ht="28" customHeight="1"/>
    <row r="196" ht="28" customHeight="1"/>
    <row r="197" ht="28" customHeight="1"/>
    <row r="198" ht="28" customHeight="1"/>
    <row r="199" ht="28" customHeight="1"/>
    <row r="200" ht="28" customHeight="1"/>
    <row r="201" ht="28" customHeight="1"/>
    <row r="202" ht="28" customHeight="1"/>
    <row r="203" ht="28" customHeight="1"/>
    <row r="204" ht="28" customHeight="1"/>
    <row r="205" ht="28" customHeight="1"/>
    <row r="206" ht="28" customHeight="1"/>
    <row r="207" ht="28" customHeight="1"/>
    <row r="208" ht="28" customHeight="1"/>
    <row r="209" ht="28" customHeight="1"/>
    <row r="210" ht="28" customHeight="1"/>
    <row r="211" ht="28" customHeight="1"/>
    <row r="212" ht="28" customHeight="1"/>
    <row r="213" ht="28" customHeight="1"/>
    <row r="214" ht="28" customHeight="1"/>
    <row r="215" ht="28" customHeight="1"/>
    <row r="216" ht="28" customHeight="1"/>
    <row r="217" ht="28" customHeight="1"/>
    <row r="218" ht="28" customHeight="1"/>
  </sheetData>
  <mergeCells count="14">
    <mergeCell ref="A1:H1"/>
    <mergeCell ref="A2:H2"/>
    <mergeCell ref="Z4:AR4"/>
    <mergeCell ref="A41:C41"/>
    <mergeCell ref="D41:G41"/>
    <mergeCell ref="A42:F42"/>
    <mergeCell ref="A3:A5"/>
    <mergeCell ref="B3:B5"/>
    <mergeCell ref="C3:C5"/>
    <mergeCell ref="D3:D5"/>
    <mergeCell ref="E3:E5"/>
    <mergeCell ref="F3:F5"/>
    <mergeCell ref="G3:G5"/>
    <mergeCell ref="H3:H5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GrandReport 3.0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Administrator</dc:creator>
  <cp:keywords>GrandReport</cp:keywords>
  <cp:lastModifiedBy>with  me</cp:lastModifiedBy>
  <dcterms:created xsi:type="dcterms:W3CDTF">2025-04-25T11:10:00Z</dcterms:created>
  <dcterms:modified xsi:type="dcterms:W3CDTF">2025-07-09T08:20:03Z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2025-05-16T07:29:20Z</vt:filetime>
  </property>
  <property fmtid="{D5CDD505-2E9C-101B-9397-08002B2CF9AE}" pid="4" name="ICV">
    <vt:lpwstr>6A72723455E343CB8787B8A651DBECBD_12</vt:lpwstr>
  </property>
  <property fmtid="{D5CDD505-2E9C-101B-9397-08002B2CF9AE}" pid="5" name="KSOProductBuildVer">
    <vt:lpwstr>2052-12.1.0.21915</vt:lpwstr>
  </property>
</Properties>
</file>