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44"/>
  </bookViews>
  <sheets>
    <sheet name="路面维修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<sst xmlns="http://schemas.openxmlformats.org/spreadsheetml/2006/main" count="22" uniqueCount="21">
  <si>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宁夏交通科学研究所有限公司2024年日常养护项目路面劳务服务采购项目(第一批）</t>
  </si>
  <si>
    <t>G1816 乌玛高速下行线 K152+650-K157+000、
K159+807-K161+000 段路面微表处</t>
  </si>
  <si>
    <t>序号</t>
  </si>
  <si>
    <t>子目名称</t>
  </si>
  <si>
    <t>单位</t>
  </si>
  <si>
    <t>数量</t>
  </si>
  <si>
    <t>单价</t>
  </si>
  <si>
    <t>合价</t>
  </si>
  <si>
    <t>备注</t>
  </si>
  <si>
    <t>1cm微表处</t>
  </si>
  <si>
    <t>㎡</t>
  </si>
  <si>
    <t>1.包含内容具体为:构造物的遮盖保护，人工配合机械清扫、人工配台机械撒布,燃油、过路(桥)费、水、矿料、填料等材料费、设备进出场等一切费用。
2.包含内容具体为:除乳化沥青外的其他所有材料、机械、人员等、水、矿料、填料等材料，配合测量放样、挂钢线配合铺筑、找平、摊铺碾压、材料装运、处理接缝、养护、看护施工现场等一切工作。包含相关设备车辆及管理人员通勤车、设备转场及进场费用、燃油、槽钢、尺杆、挡风布等一切施工辅助材料。
3.乙方需根据甲方要求配备技术人员、专职安全员、 测量工具、专人把控摊铺面的厚度、平整度、宽度等技术指标。
4.按照实际完成工程量进行结算，工程量超出设计范围时应及时向甲方汇报经同意后方可实施，在没有经过甲方允许实施的不进行结算还应扣除相应材料费。5.乙方需到甲方指定地点拉运乳化沥青。</t>
  </si>
  <si>
    <t>黏层（PC-3 快裂型乳化沥青）</t>
  </si>
  <si>
    <t>1.包含内容具体为：构造物的遮盖保护，人工配合机械清扫、人工配合机械撒布、燃油、材料费、设备进出场等一切工作及费用。2.按照实际完成工程量进行结算，当工程量超出设计范围时应及时向甲方汇报经同意后方可实施，在没有经过甲方允许实施的不予结算还应扣除相应费用。</t>
  </si>
  <si>
    <t>铣刨清扫</t>
  </si>
  <si>
    <r>
      <rPr>
        <sz val="10"/>
        <color rgb="FF000000"/>
        <rFont val="宋体"/>
        <charset val="134"/>
      </rPr>
      <t>m</t>
    </r>
    <r>
      <rPr>
        <vertAlign val="superscript"/>
        <sz val="10"/>
        <color indexed="8"/>
        <rFont val="宋体"/>
        <charset val="134"/>
      </rPr>
      <t>2</t>
    </r>
  </si>
  <si>
    <t>路面铣刨、山猫、人工配合机械清扫、铣刨机铣刨不到的位置人工配合机械凿除、水车、发电机、燃油、场地清理、机械转运、进出场等一切工作及费用。乙方需根据甲方要求配备专职人员、测量工具、专人把控铣刨面的平整度、厚度。</t>
  </si>
  <si>
    <t>铣刨废料拉运（包含过路费）</t>
  </si>
  <si>
    <t>总额</t>
  </si>
  <si>
    <t>将铣刨废料拉运至甲方指定场地，运输总费用21600元。18车，每车1200元。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</si>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</sst>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0"/>
      <name val="Arial"/>
      <charset val="0"/>
    </font>
    <font>
      <sz val="8"/>
      <name val="Arial"/>
      <charset val="0"/>
    </font>
    <font>
      <sz val="10"/>
      <name val="宋体"/>
      <charset val="0"/>
    </font>
    <font>
      <b/>
      <sz val="10"/>
      <color rgb="FF000000"/>
      <name val="宋体"/>
      <charset val="134"/>
    </font>
    <font>
      <b/>
      <sz val="11"/>
      <color theme="1"/>
      <name val="宋体"/>
      <charset val="134"/>
    </font>
    <font>
      <b/>
      <sz val="8"/>
      <color indexed="8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vertAlign val="superscript"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4" xfId="0" applyFont="1" applyFill="1" applyBorder="1" applyAlignment="1" applyProtection="1">
      <alignment horizontal="left" vertical="center" wrapText="1"/>
    </xf>
    <xf numFmtId="0" fontId="10" fillId="0" borderId="4" xfId="0" applyFont="1" applyFill="1" applyBorder="1" applyAlignment="1" applyProtection="1">
      <alignment horizontal="center" vertical="center" wrapText="1"/>
    </xf>
    <xf numFmtId="177" fontId="12" fillId="0" borderId="4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177" fontId="12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 applyProtection="1">
      <alignment horizontal="center" vertical="top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姚汝公路姚伏立交段成本分析" xfId="49"/>
    <cellStyle name="常规_沿海公路Q3合同段工程量统计表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topLeftCell="A2" workbookViewId="0">
      <selection activeCell="F4" sqref="F4"/>
    </sheetView>
  </sheetViews>
  <sheetFormatPr defaultColWidth="8" defaultRowHeight="13.2"/>
  <cols>
    <col min="1" max="1" width="8" style="5"/>
    <col min="2" max="2" width="11.6666666666667" style="1" customWidth="1"/>
    <col min="3" max="3" width="5.87962962962963" style="1" customWidth="1"/>
    <col min="4" max="4" width="9.44444444444444" style="6" customWidth="1"/>
    <col min="5" max="5" width="11" style="7" customWidth="1"/>
    <col min="6" max="6" width="10.4444444444444" style="6" customWidth="1"/>
    <col min="7" max="7" width="32" style="1" customWidth="1"/>
    <col min="8" max="9" width="11.25" style="1"/>
    <col min="10" max="10" width="8.37962962962963" style="1"/>
    <col min="11" max="11" width="11.25" style="1"/>
    <col min="12" max="12" width="11.3796296296296" style="1"/>
    <col min="13" max="16384" width="8" style="1"/>
  </cols>
  <sheetData>
    <row r="1" s="1" customFormat="1" ht="30" customHeight="1" spans="1:7">
      <c r="A1" s="8" t="s">
        <v>0</v>
      </c>
      <c r="B1" s="8"/>
      <c r="C1" s="8"/>
      <c r="D1" s="9"/>
      <c r="E1" s="27"/>
      <c r="F1" s="9"/>
      <c r="G1" s="8"/>
    </row>
    <row r="2" s="2" customFormat="1" ht="30" customHeight="1" spans="1:7">
      <c r="A2" s="10" t="s">
        <v>1</v>
      </c>
      <c r="B2" s="11"/>
      <c r="C2" s="11"/>
      <c r="D2" s="12"/>
      <c r="E2" s="28"/>
      <c r="F2" s="12"/>
      <c r="G2" s="29"/>
    </row>
    <row r="3" s="3" customFormat="1" ht="22" customHeight="1" spans="1:7">
      <c r="A3" s="13" t="s">
        <v>2</v>
      </c>
      <c r="B3" s="13" t="s">
        <v>3</v>
      </c>
      <c r="C3" s="13" t="s">
        <v>4</v>
      </c>
      <c r="D3" s="14" t="s">
        <v>5</v>
      </c>
      <c r="E3" s="30" t="s">
        <v>6</v>
      </c>
      <c r="F3" s="14" t="s">
        <v>7</v>
      </c>
      <c r="G3" s="13" t="s">
        <v>8</v>
      </c>
    </row>
    <row r="4" s="2" customFormat="1" ht="366" customHeight="1" spans="1:7">
      <c r="A4" s="15">
        <v>1</v>
      </c>
      <c r="B4" s="16" t="s">
        <v>9</v>
      </c>
      <c r="C4" s="16" t="s">
        <v>10</v>
      </c>
      <c r="D4" s="17">
        <v>22726</v>
      </c>
      <c r="E4" s="31">
        <v>13</v>
      </c>
      <c r="F4" s="17">
        <f>ROUND(E4*D4,2)</f>
        <v>295438</v>
      </c>
      <c r="G4" s="32" t="s">
        <v>11</v>
      </c>
    </row>
    <row r="5" s="2" customFormat="1" ht="139" customHeight="1" spans="1:7">
      <c r="A5" s="15">
        <v>2</v>
      </c>
      <c r="B5" s="18" t="s">
        <v>12</v>
      </c>
      <c r="C5" s="16" t="s">
        <v>10</v>
      </c>
      <c r="D5" s="17">
        <v>22726</v>
      </c>
      <c r="E5" s="31">
        <v>2</v>
      </c>
      <c r="F5" s="17">
        <f>ROUND(E5*D5,2)</f>
        <v>45452</v>
      </c>
      <c r="G5" s="32" t="s">
        <v>13</v>
      </c>
    </row>
    <row r="6" s="2" customFormat="1" ht="96" customHeight="1" spans="1:7">
      <c r="A6" s="15">
        <v>3</v>
      </c>
      <c r="B6" s="19" t="s">
        <v>14</v>
      </c>
      <c r="C6" s="20" t="s">
        <v>15</v>
      </c>
      <c r="D6" s="21">
        <f>D4</f>
        <v>22726</v>
      </c>
      <c r="E6" s="33">
        <v>2</v>
      </c>
      <c r="F6" s="34">
        <f>ROUND(E6*D6,2)</f>
        <v>45452</v>
      </c>
      <c r="G6" s="18" t="s">
        <v>16</v>
      </c>
    </row>
    <row r="7" s="2" customFormat="1" ht="52" customHeight="1" spans="1:11">
      <c r="A7" s="15">
        <v>4</v>
      </c>
      <c r="B7" s="22" t="s">
        <v>17</v>
      </c>
      <c r="C7" s="23" t="s">
        <v>18</v>
      </c>
      <c r="D7" s="24">
        <v>1</v>
      </c>
      <c r="E7" s="35">
        <v>21600</v>
      </c>
      <c r="F7" s="17">
        <f>ROUND(E7*D7,2)</f>
        <v>21600</v>
      </c>
      <c r="G7" s="32" t="s">
        <v>19</v>
      </c>
      <c r="I7" s="2">
        <f>E7*0.01*2.5</f>
        <v>540</v>
      </c>
      <c r="J7" s="2">
        <f>I7/30</f>
        <v>18</v>
      </c>
      <c r="K7" s="2">
        <f>J7*1200</f>
        <v>21600</v>
      </c>
    </row>
    <row r="8" s="2" customFormat="1" ht="20" customHeight="1" spans="1:7">
      <c r="A8" s="25" t="s">
        <v>20</v>
      </c>
      <c r="B8" s="16"/>
      <c r="C8" s="15"/>
      <c r="D8" s="26"/>
      <c r="E8" s="35"/>
      <c r="F8" s="26">
        <f>SUM(F4:F7)</f>
        <v>407942</v>
      </c>
      <c r="G8" s="36"/>
    </row>
    <row r="9" s="1" customFormat="1" spans="1:6">
      <c r="A9" s="5"/>
      <c r="D9" s="6"/>
      <c r="E9" s="7"/>
      <c r="F9" s="6"/>
    </row>
    <row r="10" s="1" customFormat="1" spans="1:6">
      <c r="A10" s="5"/>
      <c r="D10" s="6"/>
      <c r="E10" s="7"/>
      <c r="F10" s="6"/>
    </row>
    <row r="11" s="1" customFormat="1" spans="1:6">
      <c r="A11" s="5"/>
      <c r="D11" s="6"/>
      <c r="E11" s="7"/>
      <c r="F11" s="6"/>
    </row>
    <row r="12" s="1" customFormat="1" spans="1:6">
      <c r="A12" s="5"/>
      <c r="D12" s="6"/>
      <c r="E12" s="7"/>
      <c r="F12" s="6">
        <f>F8*1.09</f>
        <v>444656.78</v>
      </c>
    </row>
    <row r="13" s="1" customFormat="1" spans="1:6">
      <c r="A13" s="5"/>
      <c r="D13" s="6"/>
      <c r="E13" s="7"/>
      <c r="F13" s="6"/>
    </row>
    <row r="14" s="1" customFormat="1" spans="1:6">
      <c r="A14" s="5"/>
      <c r="D14" s="6"/>
      <c r="E14" s="7"/>
      <c r="F14" s="6"/>
    </row>
    <row r="15" s="1" customFormat="1" spans="1:6">
      <c r="A15" s="5"/>
      <c r="D15" s="6"/>
      <c r="E15" s="7"/>
      <c r="F15" s="6"/>
    </row>
    <row r="16" s="1" customFormat="1" spans="1:6">
      <c r="A16" s="5"/>
      <c r="D16" s="6"/>
      <c r="E16" s="7"/>
      <c r="F16" s="6"/>
    </row>
    <row r="17" s="1" customFormat="1" spans="1:6">
      <c r="A17" s="5"/>
      <c r="D17" s="6"/>
      <c r="E17" s="7"/>
      <c r="F17" s="6"/>
    </row>
    <row r="18" s="1" customFormat="1" spans="1:6">
      <c r="A18" s="5"/>
      <c r="D18" s="6"/>
      <c r="E18" s="7"/>
      <c r="F18" s="6"/>
    </row>
    <row r="19" s="1" customFormat="1" spans="1:6">
      <c r="A19" s="5"/>
      <c r="D19" s="6"/>
      <c r="E19" s="7"/>
      <c r="F19" s="6"/>
    </row>
    <row r="20" s="1" customFormat="1" spans="1:6">
      <c r="A20" s="5"/>
      <c r="D20" s="6"/>
      <c r="E20" s="7"/>
      <c r="F20" s="6"/>
    </row>
    <row r="21" s="1" customFormat="1" spans="1:6">
      <c r="A21" s="5"/>
      <c r="D21" s="6"/>
      <c r="E21" s="7"/>
      <c r="F21" s="6"/>
    </row>
    <row r="22" s="4" customFormat="1" spans="1:12">
      <c r="A22" s="5"/>
      <c r="B22" s="1"/>
      <c r="C22" s="1"/>
      <c r="D22" s="6"/>
      <c r="E22" s="7"/>
      <c r="F22" s="6"/>
      <c r="G22" s="1"/>
      <c r="H22" s="1"/>
      <c r="I22" s="1"/>
      <c r="J22" s="1"/>
      <c r="K22" s="1"/>
      <c r="L22" s="1"/>
    </row>
    <row r="23" s="1" customFormat="1" spans="1:6">
      <c r="A23" s="5"/>
      <c r="D23" s="6"/>
      <c r="E23" s="7"/>
      <c r="F23" s="6"/>
    </row>
    <row r="24" s="1" customFormat="1" spans="1:6">
      <c r="A24" s="5"/>
      <c r="D24" s="6"/>
      <c r="E24" s="7"/>
      <c r="F24" s="6"/>
    </row>
    <row r="25" s="1" customFormat="1" spans="1:6">
      <c r="A25" s="5"/>
      <c r="D25" s="6"/>
      <c r="E25" s="7"/>
      <c r="F25" s="6"/>
    </row>
    <row r="26" s="4" customFormat="1" spans="1:12">
      <c r="A26" s="5"/>
      <c r="B26" s="1"/>
      <c r="C26" s="1"/>
      <c r="D26" s="6"/>
      <c r="E26" s="7"/>
      <c r="F26" s="6"/>
      <c r="G26" s="1"/>
      <c r="H26" s="1"/>
      <c r="I26" s="1"/>
      <c r="J26" s="1"/>
      <c r="K26" s="1"/>
      <c r="L26" s="1"/>
    </row>
    <row r="27" s="1" customFormat="1" spans="1:6">
      <c r="A27" s="5"/>
      <c r="D27" s="6"/>
      <c r="E27" s="7"/>
      <c r="F27" s="6"/>
    </row>
    <row r="28" s="1" customFormat="1" spans="1:6">
      <c r="A28" s="5"/>
      <c r="D28" s="6"/>
      <c r="E28" s="7"/>
      <c r="F28" s="6"/>
    </row>
    <row r="29" s="1" customFormat="1" spans="1:6">
      <c r="A29" s="5"/>
      <c r="D29" s="6"/>
      <c r="E29" s="7"/>
      <c r="F29" s="6"/>
    </row>
    <row r="30" s="1" customFormat="1" spans="1:6">
      <c r="A30" s="5"/>
      <c r="D30" s="6"/>
      <c r="E30" s="7"/>
      <c r="F30" s="6"/>
    </row>
    <row r="31" s="1" customFormat="1" spans="1:6">
      <c r="A31" s="5"/>
      <c r="D31" s="6"/>
      <c r="E31" s="7"/>
      <c r="F31" s="6"/>
    </row>
    <row r="32" s="1" customFormat="1" spans="1:6">
      <c r="A32" s="5"/>
      <c r="D32" s="6"/>
      <c r="E32" s="7"/>
      <c r="F32" s="6"/>
    </row>
  </sheetData>
  <mergeCells count="2">
    <mergeCell ref="A1:G1"/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路面维修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神2神</cp:lastModifiedBy>
  <dcterms:created xsi:type="dcterms:W3CDTF">2023-06-08T11:17:00Z</dcterms:created>
  <dcterms:modified xsi:type="dcterms:W3CDTF">2025-07-16T08:43:02Z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E6B28D0096C84E5398B6357A40F7493C_13</vt:lpwstr>
  </property>
  <property fmtid="{D5CDD505-2E9C-101B-9397-08002B2CF9AE}" pid="3" name="KSOProductBuildVer">
    <vt:lpwstr>2052-12.1.0.21911</vt:lpwstr>
  </property>
</Properties>
</file>