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工程量统计" sheetId="1" r:id="rId1"/>
    <sheet name="人员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<sst xmlns="http://schemas.openxmlformats.org/spreadsheetml/2006/main" count="44" uniqueCount="30">
  <si>
    <t>定武高速盐大路桥工程量明细表</t>
  </si>
  <si>
    <t>序号</t>
  </si>
  <si>
    <t>规格或名称</t>
  </si>
  <si>
    <t>单位</t>
  </si>
  <si>
    <t>工程量</t>
  </si>
  <si>
    <t>备注</t>
  </si>
  <si>
    <t>裂缝处理（W＜0.15mm）</t>
  </si>
  <si>
    <t>m</t>
  </si>
  <si>
    <t>聚合物砂浆（2cm）</t>
  </si>
  <si>
    <t>㎡</t>
  </si>
  <si>
    <t>人工凿毛</t>
  </si>
  <si>
    <t>表面吹净</t>
  </si>
  <si>
    <t>支座更换</t>
  </si>
  <si>
    <t>dm³</t>
  </si>
  <si>
    <t>梁体顶升 跨径30m</t>
  </si>
  <si>
    <t>片梁</t>
  </si>
  <si>
    <t>防撞墙修补及防腐处理</t>
  </si>
  <si>
    <t>磨平</t>
  </si>
  <si>
    <t>混凝土表面喷漆</t>
  </si>
  <si>
    <t>桥梁栏杆（含支座）刷漆</t>
  </si>
  <si>
    <t>伸缩缝锚固区修复</t>
  </si>
  <si>
    <t>m³</t>
  </si>
  <si>
    <t>边坡土回填（人工回填）</t>
  </si>
  <si>
    <t>涵洞清淤</t>
  </si>
  <si>
    <t>桥检车</t>
  </si>
  <si>
    <t>台班</t>
  </si>
  <si>
    <t>登高车（高空作业车轮式）</t>
  </si>
  <si>
    <t>定武高速盐大路桥人员用工统计表</t>
  </si>
  <si>
    <t>车辆</t>
  </si>
  <si>
    <t>工日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</si>
</sst>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2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view="pageBreakPreview" zoomScaleNormal="100" topLeftCell="A2" workbookViewId="0">
      <selection activeCell="D14" sqref="D14"/>
    </sheetView>
  </sheetViews>
  <sheetFormatPr defaultColWidth="9" defaultRowHeight="13.5" outlineLevelCol="4"/>
  <cols>
    <col min="1" max="5" width="20.625" style="9" customWidth="1"/>
    <col min="6" max="6" width="8.625" style="9" customWidth="1"/>
    <col min="7" max="16374" width="9" style="9"/>
  </cols>
  <sheetData>
    <row r="1" s="9" customFormat="1" ht="30" customHeight="1" spans="1:5">
      <c r="A1" s="10" t="s">
        <v>0</v>
      </c>
      <c r="B1" s="10"/>
      <c r="C1" s="10"/>
      <c r="D1" s="10"/>
      <c r="E1" s="10"/>
    </row>
    <row r="2" s="9" customFormat="1" ht="30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="9" customFormat="1" ht="30" customHeight="1" spans="1:5">
      <c r="A3" s="3">
        <v>1</v>
      </c>
      <c r="B3" s="2" t="s">
        <v>6</v>
      </c>
      <c r="C3" s="2" t="s">
        <v>7</v>
      </c>
      <c r="D3" s="4">
        <v>50.37</v>
      </c>
      <c r="E3" s="2"/>
    </row>
    <row r="4" s="9" customFormat="1" ht="30" customHeight="1" spans="1:5">
      <c r="A4" s="11">
        <v>2</v>
      </c>
      <c r="B4" s="2" t="s">
        <v>8</v>
      </c>
      <c r="C4" s="3" t="s">
        <v>9</v>
      </c>
      <c r="D4" s="4">
        <v>330</v>
      </c>
      <c r="E4" s="2"/>
    </row>
    <row r="5" s="9" customFormat="1" ht="30" customHeight="1" spans="1:5">
      <c r="A5" s="12"/>
      <c r="B5" s="13" t="s">
        <v>10</v>
      </c>
      <c r="C5" s="13" t="s">
        <v>9</v>
      </c>
      <c r="D5" s="14">
        <v>330</v>
      </c>
      <c r="E5" s="7"/>
    </row>
    <row r="6" s="9" customFormat="1" ht="30" customHeight="1" spans="1:5">
      <c r="A6" s="15"/>
      <c r="B6" s="13" t="s">
        <v>11</v>
      </c>
      <c r="C6" s="13" t="s">
        <v>9</v>
      </c>
      <c r="D6" s="14">
        <v>330</v>
      </c>
      <c r="E6" s="7"/>
    </row>
    <row r="7" s="9" customFormat="1" ht="30" customHeight="1" spans="1:5">
      <c r="A7" s="11">
        <v>3</v>
      </c>
      <c r="B7" s="16" t="s">
        <v>12</v>
      </c>
      <c r="C7" s="16" t="s">
        <v>13</v>
      </c>
      <c r="D7" s="14">
        <v>287.02</v>
      </c>
      <c r="E7" s="7"/>
    </row>
    <row r="8" s="9" customFormat="1" ht="30" customHeight="1" spans="1:5">
      <c r="A8" s="15"/>
      <c r="B8" s="16" t="s">
        <v>14</v>
      </c>
      <c r="C8" s="16" t="s">
        <v>15</v>
      </c>
      <c r="D8" s="14">
        <v>28</v>
      </c>
      <c r="E8" s="7"/>
    </row>
    <row r="9" s="9" customFormat="1" ht="30" customHeight="1" spans="1:5">
      <c r="A9" s="11">
        <v>4</v>
      </c>
      <c r="B9" s="5" t="s">
        <v>16</v>
      </c>
      <c r="C9" s="5" t="s">
        <v>9</v>
      </c>
      <c r="D9" s="6">
        <v>720</v>
      </c>
      <c r="E9" s="7"/>
    </row>
    <row r="10" s="9" customFormat="1" ht="30" customHeight="1" spans="1:5">
      <c r="A10" s="12"/>
      <c r="B10" s="16" t="s">
        <v>17</v>
      </c>
      <c r="C10" s="16" t="s">
        <v>9</v>
      </c>
      <c r="D10" s="14">
        <v>720</v>
      </c>
      <c r="E10" s="7"/>
    </row>
    <row r="11" s="9" customFormat="1" ht="30" customHeight="1" spans="1:5">
      <c r="A11" s="12"/>
      <c r="B11" s="16" t="s">
        <v>11</v>
      </c>
      <c r="C11" s="16" t="s">
        <v>9</v>
      </c>
      <c r="D11" s="14">
        <v>720</v>
      </c>
      <c r="E11" s="7"/>
    </row>
    <row r="12" s="9" customFormat="1" ht="30" customHeight="1" spans="1:5">
      <c r="A12" s="12"/>
      <c r="B12" s="16" t="s">
        <v>18</v>
      </c>
      <c r="C12" s="16" t="s">
        <v>9</v>
      </c>
      <c r="D12" s="14">
        <v>720</v>
      </c>
      <c r="E12" s="7"/>
    </row>
    <row r="13" s="9" customFormat="1" ht="30" customHeight="1" spans="1:5">
      <c r="A13" s="15"/>
      <c r="B13" s="16" t="s">
        <v>19</v>
      </c>
      <c r="C13" s="16" t="s">
        <v>7</v>
      </c>
      <c r="D13" s="14">
        <v>217</v>
      </c>
      <c r="E13" s="7"/>
    </row>
    <row r="14" s="9" customFormat="1" ht="30" customHeight="1" spans="1:5">
      <c r="A14" s="3">
        <v>5</v>
      </c>
      <c r="B14" s="5" t="s">
        <v>20</v>
      </c>
      <c r="C14" s="5" t="s">
        <v>21</v>
      </c>
      <c r="D14" s="6">
        <f>16.5*1*0.17*2</f>
        <v>5.61</v>
      </c>
      <c r="E14" s="7"/>
    </row>
    <row r="15" s="9" customFormat="1" ht="30" customHeight="1" spans="1:5">
      <c r="A15" s="3">
        <v>6</v>
      </c>
      <c r="B15" s="17" t="s">
        <v>22</v>
      </c>
      <c r="C15" s="17" t="s">
        <v>21</v>
      </c>
      <c r="D15" s="14">
        <v>50</v>
      </c>
      <c r="E15" s="5"/>
    </row>
    <row r="16" s="9" customFormat="1" ht="30" customHeight="1" spans="1:5">
      <c r="A16" s="3">
        <v>7</v>
      </c>
      <c r="B16" s="17" t="s">
        <v>23</v>
      </c>
      <c r="C16" s="17" t="s">
        <v>21</v>
      </c>
      <c r="D16" s="14">
        <v>150</v>
      </c>
      <c r="E16" s="5"/>
    </row>
    <row r="17" s="9" customFormat="1" ht="30" customHeight="1" spans="1:5">
      <c r="A17" s="3">
        <v>8</v>
      </c>
      <c r="B17" s="16" t="s">
        <v>24</v>
      </c>
      <c r="C17" s="16" t="s">
        <v>25</v>
      </c>
      <c r="D17" s="6">
        <v>0.25</v>
      </c>
      <c r="E17" s="5"/>
    </row>
    <row r="18" s="9" customFormat="1" ht="30" customHeight="1" spans="1:5">
      <c r="A18" s="3">
        <v>9</v>
      </c>
      <c r="B18" s="17" t="s">
        <v>26</v>
      </c>
      <c r="C18" s="16" t="s">
        <v>25</v>
      </c>
      <c r="D18" s="14">
        <v>10</v>
      </c>
      <c r="E18" s="7"/>
    </row>
  </sheetData>
  <mergeCells count="4">
    <mergeCell ref="A1:E1"/>
    <mergeCell ref="A4:A6"/>
    <mergeCell ref="A7:A8"/>
    <mergeCell ref="A9:A13"/>
  </mergeCells>
  <pageMargins left="0.75" right="0.75" top="1" bottom="1" header="0.5" footer="0.5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workbookViewId="0">
      <selection activeCell="F9" sqref="F9"/>
    </sheetView>
  </sheetViews>
  <sheetFormatPr defaultColWidth="9" defaultRowHeight="13.5" outlineLevelCol="5"/>
  <cols>
    <col min="1" max="5" width="15.625" customWidth="1"/>
    <col min="6" max="6" width="11.5" customWidth="1"/>
  </cols>
  <sheetData>
    <row r="1" ht="30" customHeight="1" spans="1:5">
      <c r="A1" s="1" t="s">
        <v>27</v>
      </c>
      <c r="B1" s="1"/>
      <c r="C1" s="1"/>
      <c r="D1" s="1"/>
      <c r="E1" s="1"/>
    </row>
    <row r="2" ht="30" customHeight="1" spans="1:5">
      <c r="A2" s="2" t="s">
        <v>1</v>
      </c>
      <c r="B2" s="2" t="s">
        <v>28</v>
      </c>
      <c r="C2" s="2" t="s">
        <v>3</v>
      </c>
      <c r="D2" s="2" t="s">
        <v>29</v>
      </c>
      <c r="E2" s="2" t="s">
        <v>5</v>
      </c>
    </row>
    <row r="3" ht="30" customHeight="1" spans="1:6">
      <c r="A3" s="3">
        <v>7.1</v>
      </c>
      <c r="B3" s="2">
        <v>3</v>
      </c>
      <c r="C3" s="2"/>
      <c r="D3" s="4">
        <v>20</v>
      </c>
      <c r="E3" s="2"/>
      <c r="F3">
        <f>300*D3</f>
        <v>6000</v>
      </c>
    </row>
    <row r="4" ht="30" customHeight="1" spans="1:6">
      <c r="A4" s="3">
        <v>7.2</v>
      </c>
      <c r="B4" s="2">
        <v>3</v>
      </c>
      <c r="C4" s="3"/>
      <c r="D4" s="4">
        <v>20</v>
      </c>
      <c r="E4" s="2"/>
      <c r="F4">
        <f>300*D4</f>
        <v>6000</v>
      </c>
    </row>
    <row r="5" ht="30" customHeight="1" spans="1:6">
      <c r="A5" s="3">
        <v>7.3</v>
      </c>
      <c r="B5" s="5">
        <v>3</v>
      </c>
      <c r="C5" s="2"/>
      <c r="D5" s="6">
        <v>20</v>
      </c>
      <c r="E5" s="7"/>
      <c r="F5">
        <f t="shared" ref="F5:F17" si="0">300*D5</f>
        <v>6000</v>
      </c>
    </row>
    <row r="6" ht="30" customHeight="1" spans="1:6">
      <c r="A6" s="3">
        <v>7.4</v>
      </c>
      <c r="B6" s="5">
        <v>3</v>
      </c>
      <c r="C6" s="5"/>
      <c r="D6" s="6">
        <v>20</v>
      </c>
      <c r="E6" s="7"/>
      <c r="F6">
        <f t="shared" si="0"/>
        <v>6000</v>
      </c>
    </row>
    <row r="7" ht="30" customHeight="1" spans="1:6">
      <c r="A7" s="3">
        <v>7.5</v>
      </c>
      <c r="B7" s="5">
        <v>3</v>
      </c>
      <c r="C7" s="5"/>
      <c r="D7" s="6">
        <v>20</v>
      </c>
      <c r="E7" s="7"/>
      <c r="F7">
        <f t="shared" si="0"/>
        <v>6000</v>
      </c>
    </row>
    <row r="8" ht="30" customHeight="1" spans="1:6">
      <c r="A8" s="3">
        <v>7.6</v>
      </c>
      <c r="B8" s="5">
        <v>3</v>
      </c>
      <c r="C8" s="5"/>
      <c r="D8" s="6">
        <v>20</v>
      </c>
      <c r="E8" s="7"/>
      <c r="F8">
        <f t="shared" si="0"/>
        <v>6000</v>
      </c>
    </row>
    <row r="9" ht="30" customHeight="1" spans="1:6">
      <c r="A9" s="3">
        <v>7.7</v>
      </c>
      <c r="B9" s="5">
        <v>3</v>
      </c>
      <c r="C9" s="5"/>
      <c r="D9" s="6">
        <v>20</v>
      </c>
      <c r="E9" s="7"/>
      <c r="F9">
        <f t="shared" si="0"/>
        <v>6000</v>
      </c>
    </row>
    <row r="10" ht="30" customHeight="1" spans="1:6">
      <c r="A10" s="3">
        <v>7.8</v>
      </c>
      <c r="B10" s="5">
        <v>3</v>
      </c>
      <c r="C10" s="5"/>
      <c r="D10" s="6">
        <v>20</v>
      </c>
      <c r="E10" s="7"/>
      <c r="F10">
        <f t="shared" si="0"/>
        <v>6000</v>
      </c>
    </row>
    <row r="11" ht="30" customHeight="1" spans="1:6">
      <c r="A11" s="3">
        <v>7.9</v>
      </c>
      <c r="B11" s="2">
        <v>3</v>
      </c>
      <c r="C11" s="5"/>
      <c r="D11" s="6">
        <v>20</v>
      </c>
      <c r="E11" s="7"/>
      <c r="F11">
        <f t="shared" si="0"/>
        <v>6000</v>
      </c>
    </row>
    <row r="12" ht="30" customHeight="1" spans="1:6">
      <c r="A12" s="4">
        <v>7.1</v>
      </c>
      <c r="B12" s="5">
        <v>3</v>
      </c>
      <c r="C12" s="5"/>
      <c r="D12" s="6">
        <v>20</v>
      </c>
      <c r="E12" s="7"/>
      <c r="F12">
        <f t="shared" si="0"/>
        <v>6000</v>
      </c>
    </row>
    <row r="13" ht="30" customHeight="1" spans="1:6">
      <c r="A13" s="3">
        <v>7.11</v>
      </c>
      <c r="B13" s="5">
        <v>3</v>
      </c>
      <c r="C13" s="5"/>
      <c r="D13" s="6">
        <v>20</v>
      </c>
      <c r="E13" s="7"/>
      <c r="F13">
        <f t="shared" si="0"/>
        <v>6000</v>
      </c>
    </row>
    <row r="14" ht="30" customHeight="1" spans="1:6">
      <c r="A14" s="3">
        <v>7.12</v>
      </c>
      <c r="B14" s="5">
        <v>3</v>
      </c>
      <c r="C14" s="5"/>
      <c r="D14" s="6">
        <v>20</v>
      </c>
      <c r="E14" s="7"/>
      <c r="F14">
        <f t="shared" si="0"/>
        <v>6000</v>
      </c>
    </row>
    <row r="15" ht="30" customHeight="1" spans="1:6">
      <c r="A15" s="3">
        <v>7.13</v>
      </c>
      <c r="B15" s="5">
        <v>3</v>
      </c>
      <c r="C15" s="5"/>
      <c r="D15" s="6">
        <v>20</v>
      </c>
      <c r="E15" s="7"/>
      <c r="F15">
        <f t="shared" si="0"/>
        <v>6000</v>
      </c>
    </row>
    <row r="16" ht="30" customHeight="1" spans="1:6">
      <c r="A16" s="3">
        <v>7.14</v>
      </c>
      <c r="B16" s="5">
        <v>3</v>
      </c>
      <c r="C16" s="5"/>
      <c r="D16" s="6">
        <v>20</v>
      </c>
      <c r="E16" s="7"/>
      <c r="F16">
        <f t="shared" si="0"/>
        <v>6000</v>
      </c>
    </row>
    <row r="17" ht="30" customHeight="1" spans="1:6">
      <c r="A17" s="3">
        <v>7.15</v>
      </c>
      <c r="B17" s="5">
        <v>3</v>
      </c>
      <c r="C17" s="5"/>
      <c r="D17" s="6">
        <v>20</v>
      </c>
      <c r="E17" s="5"/>
      <c r="F17">
        <f t="shared" si="0"/>
        <v>6000</v>
      </c>
    </row>
    <row r="18" ht="30" customHeight="1" spans="1:6">
      <c r="A18" s="3"/>
      <c r="B18" s="5">
        <f>SUM(B3:B17)</f>
        <v>45</v>
      </c>
      <c r="C18" s="5"/>
      <c r="D18" s="6">
        <f>SUM(D3:D17)</f>
        <v>300</v>
      </c>
      <c r="E18" s="5"/>
      <c r="F18">
        <f>SUM(F3:F17)</f>
        <v>90000</v>
      </c>
    </row>
    <row r="19" ht="30" customHeight="1" spans="1:5">
      <c r="A19" s="3"/>
      <c r="B19" s="5"/>
      <c r="C19" s="5"/>
      <c r="D19" s="6"/>
      <c r="E19" s="5"/>
    </row>
    <row r="20" ht="30" customHeight="1" spans="2:2">
      <c r="B20" s="8">
        <f>500*B18</f>
        <v>22500</v>
      </c>
    </row>
  </sheetData>
  <mergeCells count="1">
    <mergeCell ref="A1:E1"/>
  </mergeCells>
  <pageMargins left="0.75" right="0.75" top="1" bottom="1" header="0.5" footer="0.5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工程量统计</vt:lpstr>
      <vt:lpstr>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123456</dc:creator>
  <cp:lastModifiedBy>Greedy shrek</cp:lastModifiedBy>
  <dcterms:created xsi:type="dcterms:W3CDTF">2024-08-06T02:07:00Z</dcterms:created>
  <dcterms:modified xsi:type="dcterms:W3CDTF">2025-07-23T02:37:25Z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1846FC44F3274F55942984A17D01CDD4_11</vt:lpwstr>
  </property>
  <property fmtid="{D5CDD505-2E9C-101B-9397-08002B2CF9AE}" pid="3" name="KSOProductBuildVer">
    <vt:lpwstr>2052-12.1.0.21915</vt:lpwstr>
  </property>
</Properties>
</file>