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桥梁防撞墙、护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<sst xmlns="http://schemas.openxmlformats.org/spreadsheetml/2006/main" count="35" uniqueCount="24">
  <si>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宁夏交通科学研究所有限公司2026年日常养护四好农村路桥梁防撞墙、护拦板刷漆整治项目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</si>
  <si>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</si>
  <si>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</si>
  <si>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</si>
  <si>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</si>
  <si>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</si>
  <si>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</si>
  <si>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</si>
  <si>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</si>
  <si>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G85、G20防撞墙刷漆</t>
  </si>
  <si>
    <t>人工凿毛</t>
  </si>
  <si>
    <t>㎡</t>
  </si>
  <si>
    <t>人工磨平</t>
  </si>
  <si>
    <t>表面吹净</t>
  </si>
  <si>
    <t>环氧砂浆（2cm）</t>
  </si>
  <si>
    <t>含材料、施工</t>
  </si>
  <si>
    <t>水泥混凝土表面喷漆</t>
  </si>
  <si>
    <t>桥梁喷涂水性漆（防腐）</t>
  </si>
  <si>
    <t>G20护栏板除锈刷漆</t>
  </si>
  <si>
    <t>除锈、漆</t>
  </si>
  <si>
    <t>刷漆</t>
  </si>
  <si>
    <t>m2</t>
  </si>
  <si>
    <t>刷漆（水性纳米瓷涂料）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</si>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</sst>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5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Arial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2" borderId="5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L6" sqref="L6"/>
    </sheetView>
  </sheetViews>
  <sheetFormatPr defaultColWidth="10.5" defaultRowHeight="11.25" outlineLevelCol="6"/>
  <cols>
    <col min="1" max="1" width="7.58888888888889" style="1" customWidth="1"/>
    <col min="2" max="2" width="25.3333333333333" style="3" customWidth="1"/>
    <col min="3" max="3" width="16" style="3" customWidth="1"/>
    <col min="4" max="5" width="21.8333333333333" style="3" customWidth="1"/>
    <col min="6" max="6" width="17" style="4" customWidth="1"/>
    <col min="7" max="7" width="13.1666666666667" style="1" customWidth="1"/>
    <col min="8" max="16384" width="10.5" style="1"/>
  </cols>
  <sheetData>
    <row r="1" s="1" customFormat="1" ht="29.25" customHeight="1" spans="1:7">
      <c r="A1" s="5" t="s">
        <v>0</v>
      </c>
      <c r="B1" s="6"/>
      <c r="C1" s="6"/>
      <c r="D1" s="6"/>
      <c r="E1" s="6"/>
      <c r="F1" s="7"/>
      <c r="G1" s="5"/>
    </row>
    <row r="2" s="1" customFormat="1" ht="18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1"/>
    </row>
    <row r="3" s="1" customFormat="1" ht="18" customHeight="1" spans="1:7">
      <c r="A3" s="12"/>
      <c r="B3" s="13"/>
      <c r="C3" s="13"/>
      <c r="D3" s="13"/>
      <c r="E3" s="13" t="s">
        <v>6</v>
      </c>
      <c r="F3" s="14" t="s">
        <v>7</v>
      </c>
      <c r="G3" s="15" t="s">
        <v>8</v>
      </c>
    </row>
    <row r="4" s="1" customFormat="1" ht="18" customHeight="1" spans="1:7">
      <c r="A4" s="12"/>
      <c r="B4" s="13"/>
      <c r="C4" s="13"/>
      <c r="D4" s="13"/>
      <c r="E4" s="13"/>
      <c r="F4" s="14"/>
      <c r="G4" s="16"/>
    </row>
    <row r="5" s="1" customFormat="1" ht="36" customHeight="1" spans="1:7">
      <c r="A5" s="17" t="s">
        <v>9</v>
      </c>
      <c r="B5" s="18"/>
      <c r="C5" s="18"/>
      <c r="D5" s="18"/>
      <c r="E5" s="18"/>
      <c r="F5" s="19"/>
      <c r="G5" s="17"/>
    </row>
    <row r="6" s="2" customFormat="1" ht="37" customHeight="1" spans="1:7">
      <c r="A6" s="20">
        <v>1</v>
      </c>
      <c r="B6" s="20" t="s">
        <v>10</v>
      </c>
      <c r="C6" s="20" t="s">
        <v>11</v>
      </c>
      <c r="D6" s="20">
        <f t="shared" ref="D6:D8" si="0">336.49+1700+70.54+123.61+151.49+70.54+96.84+51.63+236.3+236.3+61.03+61.03+2692.91+186.97</f>
        <v>6075.68</v>
      </c>
      <c r="E6" s="21">
        <f>ROUND(8*1.09,2)</f>
        <v>8.72</v>
      </c>
      <c r="F6" s="22">
        <f t="shared" ref="F6:F11" si="1">ROUND(D6*E6,2)</f>
        <v>52979.93</v>
      </c>
      <c r="G6" s="23"/>
    </row>
    <row r="7" s="2" customFormat="1" ht="37" customHeight="1" spans="1:7">
      <c r="A7" s="20">
        <v>2</v>
      </c>
      <c r="B7" s="20" t="s">
        <v>12</v>
      </c>
      <c r="C7" s="20" t="s">
        <v>11</v>
      </c>
      <c r="D7" s="20">
        <f t="shared" si="0"/>
        <v>6075.68</v>
      </c>
      <c r="E7" s="21">
        <f>ROUND(1.5*1.09,2)</f>
        <v>1.64</v>
      </c>
      <c r="F7" s="22">
        <f t="shared" si="1"/>
        <v>9964.12</v>
      </c>
      <c r="G7" s="23"/>
    </row>
    <row r="8" s="2" customFormat="1" ht="37" customHeight="1" spans="1:7">
      <c r="A8" s="20">
        <v>3</v>
      </c>
      <c r="B8" s="20" t="s">
        <v>13</v>
      </c>
      <c r="C8" s="20" t="s">
        <v>11</v>
      </c>
      <c r="D8" s="20">
        <f t="shared" si="0"/>
        <v>6075.68</v>
      </c>
      <c r="E8" s="21">
        <f>ROUND(2.2*1.09,2)</f>
        <v>2.4</v>
      </c>
      <c r="F8" s="22">
        <f t="shared" si="1"/>
        <v>14581.63</v>
      </c>
      <c r="G8" s="23"/>
    </row>
    <row r="9" s="2" customFormat="1" ht="37" customHeight="1" spans="1:7">
      <c r="A9" s="20">
        <v>4</v>
      </c>
      <c r="B9" s="20" t="s">
        <v>14</v>
      </c>
      <c r="C9" s="20" t="s">
        <v>11</v>
      </c>
      <c r="D9" s="20">
        <f>ROUND((336.49+1700+70.54+123.61+151.49+70.54+96.84+51.63+236.3+236.3+61.03+61.03+2692.91+186.97)*0.02*0.2,2)</f>
        <v>24.3</v>
      </c>
      <c r="E9" s="24">
        <f>ROUND(149.78/1.09*0.9*1.09,2)</f>
        <v>134.8</v>
      </c>
      <c r="F9" s="22">
        <f t="shared" si="1"/>
        <v>3275.64</v>
      </c>
      <c r="G9" s="20" t="s">
        <v>15</v>
      </c>
    </row>
    <row r="10" s="2" customFormat="1" ht="37" customHeight="1" spans="1:7">
      <c r="A10" s="20">
        <v>5</v>
      </c>
      <c r="B10" s="25" t="s">
        <v>16</v>
      </c>
      <c r="C10" s="25" t="s">
        <v>11</v>
      </c>
      <c r="D10" s="20">
        <f>336.49+1700+70.54+123.61+151.49+70.54+96.84+51.63+236.3+236.3+61.03+61.03+2692.91+186.97</f>
        <v>6075.68</v>
      </c>
      <c r="E10" s="24">
        <f>ROUND(14.63/1.09*0.9*1.09,2)</f>
        <v>13.17</v>
      </c>
      <c r="F10" s="22">
        <f t="shared" si="1"/>
        <v>80016.71</v>
      </c>
      <c r="G10" s="20" t="s">
        <v>15</v>
      </c>
    </row>
    <row r="11" s="2" customFormat="1" ht="37" customHeight="1" spans="1:7">
      <c r="A11" s="20">
        <v>6</v>
      </c>
      <c r="B11" s="25" t="s">
        <v>17</v>
      </c>
      <c r="C11" s="25" t="s">
        <v>11</v>
      </c>
      <c r="D11" s="20">
        <f>336.49+1700+70.54+123.61+151.49+70.54+96.84+51.63+236.3+236.3+61.03+61.03+2692.91+186.97</f>
        <v>6075.68</v>
      </c>
      <c r="E11" s="24">
        <f>ROUND(35.9/1.09*0.9*1.09,2)</f>
        <v>32.31</v>
      </c>
      <c r="F11" s="22">
        <f t="shared" si="1"/>
        <v>196305.22</v>
      </c>
      <c r="G11" s="20" t="s">
        <v>15</v>
      </c>
    </row>
    <row r="12" s="2" customFormat="1" ht="37" customHeight="1" spans="1:7">
      <c r="A12" s="26" t="s">
        <v>18</v>
      </c>
      <c r="B12" s="27"/>
      <c r="C12" s="27"/>
      <c r="D12" s="27"/>
      <c r="E12" s="27"/>
      <c r="F12" s="28"/>
      <c r="G12" s="29"/>
    </row>
    <row r="13" s="2" customFormat="1" ht="37" customHeight="1" spans="1:7">
      <c r="A13" s="20">
        <v>1</v>
      </c>
      <c r="B13" s="20" t="s">
        <v>19</v>
      </c>
      <c r="C13" s="20" t="s">
        <v>11</v>
      </c>
      <c r="D13" s="20">
        <v>200</v>
      </c>
      <c r="E13" s="22">
        <f>ROUND(10*1.09,2)</f>
        <v>10.9</v>
      </c>
      <c r="F13" s="22">
        <f t="shared" ref="F13:F15" si="2">ROUND(D13*E13,2)</f>
        <v>2180</v>
      </c>
      <c r="G13" s="23"/>
    </row>
    <row r="14" s="2" customFormat="1" ht="30" customHeight="1" spans="1:7">
      <c r="A14" s="20">
        <v>2</v>
      </c>
      <c r="B14" s="20" t="s">
        <v>20</v>
      </c>
      <c r="C14" s="30" t="s">
        <v>21</v>
      </c>
      <c r="D14" s="20">
        <v>200</v>
      </c>
      <c r="E14" s="22">
        <f>ROUND(17.62/1.09*0.9*1.09,2)</f>
        <v>15.86</v>
      </c>
      <c r="F14" s="22">
        <f t="shared" si="2"/>
        <v>3172</v>
      </c>
      <c r="G14" s="20" t="s">
        <v>15</v>
      </c>
    </row>
    <row r="15" s="2" customFormat="1" ht="30" customHeight="1" spans="1:7">
      <c r="A15" s="20">
        <v>3</v>
      </c>
      <c r="B15" s="20" t="s">
        <v>22</v>
      </c>
      <c r="C15" s="30" t="s">
        <v>21</v>
      </c>
      <c r="D15" s="20">
        <v>200</v>
      </c>
      <c r="E15" s="22">
        <f>ROUND(36.04/1.09*0.9*1.09,2)</f>
        <v>32.44</v>
      </c>
      <c r="F15" s="22">
        <f t="shared" si="2"/>
        <v>6488</v>
      </c>
      <c r="G15" s="20" t="s">
        <v>15</v>
      </c>
    </row>
    <row r="16" s="1" customFormat="1" ht="18.75" customHeight="1" spans="1:7">
      <c r="A16" s="17" t="s">
        <v>23</v>
      </c>
      <c r="B16" s="18"/>
      <c r="C16" s="18"/>
      <c r="D16" s="18"/>
      <c r="E16" s="18"/>
      <c r="F16" s="19">
        <f>SUM(F5:F15)</f>
        <v>368963.25</v>
      </c>
      <c r="G16" s="31"/>
    </row>
  </sheetData>
  <mergeCells count="13">
    <mergeCell ref="A1:G1"/>
    <mergeCell ref="E2:G2"/>
    <mergeCell ref="A5:G5"/>
    <mergeCell ref="A12:G12"/>
    <mergeCell ref="A16:B16"/>
    <mergeCell ref="C16:E16"/>
    <mergeCell ref="A2:A4"/>
    <mergeCell ref="B2:B4"/>
    <mergeCell ref="C2:C4"/>
    <mergeCell ref="D2:D4"/>
    <mergeCell ref="E3:E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桥梁防撞墙、护栏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2026-05-23T05:48:00Z</dcterms:created>
  <dcterms:modified xsi:type="dcterms:W3CDTF">2026-05-29T11:22:28Z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43F48954AA29481591BA915E00B6F103_11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