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路面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<sst xmlns="http://schemas.openxmlformats.org/spreadsheetml/2006/main" count="22" uniqueCount="22">
  <si>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宁夏交通科学研究所有限公司2026年日常养护四好农村路石嘴山事业部绕城高速路面整治项目</t>
  </si>
  <si>
    <t>序号</t>
  </si>
  <si>
    <t>项目名称</t>
  </si>
  <si>
    <t>单位</t>
  </si>
  <si>
    <t>工程量</t>
  </si>
  <si>
    <t>金额（元）</t>
  </si>
  <si>
    <t>含税单价</t>
  </si>
  <si>
    <t>含税合计</t>
  </si>
  <si>
    <t>备注</t>
  </si>
  <si>
    <t>G2004绕城高速</t>
  </si>
  <si>
    <t>铣刨机精铣刨沥青混凝土面层（含清扫）（1-1.5cm）</t>
  </si>
  <si>
    <r>
      <rPr>
        <sz val="8"/>
        <rFont val="SimSun"/>
        <charset val="134"/>
      </rPr>
      <t>m2</t>
    </r>
  </si>
  <si>
    <t>包含车辆进出场费用</t>
  </si>
  <si>
    <t>微表处（1-1.5cm）</t>
  </si>
  <si>
    <r>
      <rPr>
        <sz val="8"/>
        <rFont val="SimSun"/>
        <charset val="134"/>
      </rPr>
      <t>㎡</t>
    </r>
  </si>
  <si>
    <t>包含材料</t>
  </si>
  <si>
    <r>
      <rPr>
        <sz val="8"/>
        <rFont val="SimSun"/>
        <charset val="134"/>
      </rPr>
      <t>贴缝带（裂缝宽度5mm以内）</t>
    </r>
  </si>
  <si>
    <r>
      <rPr>
        <sz val="8"/>
        <rFont val="SimSun"/>
        <charset val="134"/>
      </rPr>
      <t>m</t>
    </r>
  </si>
  <si>
    <t>运费</t>
  </si>
  <si>
    <r>
      <rPr>
        <sz val="8"/>
        <rFont val="SimSun"/>
        <charset val="134"/>
      </rPr>
      <t>吨 ·km元</t>
    </r>
  </si>
  <si>
    <t>暂定50km，按照实际运距进行结算，密度按照2.38计算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</si>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</sst>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9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8"/>
      <name val="SimSun"/>
      <charset val="134"/>
    </font>
    <font>
      <sz val="8"/>
      <color rgb="FF000000"/>
      <name val="SimSun"/>
      <charset val="134"/>
    </font>
    <font>
      <sz val="8"/>
      <color rgb="FF00000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0">
      <alignment vertical="center"/>
    </xf>
    <xf numFmtId="0" fontId="0" fillId="0" borderId="0" xfId="49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49" applyFont="1" applyFill="1" applyAlignment="1">
      <alignment horizontal="center" vertical="center"/>
    </xf>
    <xf numFmtId="0" fontId="0" fillId="0" borderId="0" xfId="49" applyNumberFormat="1" applyFont="1" applyAlignment="1">
      <alignment horizontal="center" vertical="center"/>
    </xf>
    <xf numFmtId="0" fontId="2" fillId="2" borderId="0" xfId="49" applyFont="1" applyFill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2" borderId="2" xfId="49" applyNumberFormat="1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0" borderId="5" xfId="49" applyFont="1" applyFill="1" applyBorder="1" applyAlignment="1">
      <alignment horizontal="center" vertical="center" wrapText="1"/>
    </xf>
    <xf numFmtId="0" fontId="1" fillId="2" borderId="5" xfId="49" applyNumberFormat="1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0" borderId="8" xfId="49" applyFont="1" applyFill="1" applyBorder="1" applyAlignment="1">
      <alignment horizontal="center" vertical="center" wrapText="1"/>
    </xf>
    <xf numFmtId="0" fontId="1" fillId="2" borderId="8" xfId="49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176" fontId="5" fillId="0" borderId="8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J7" sqref="J7"/>
    </sheetView>
  </sheetViews>
  <sheetFormatPr defaultColWidth="10.5" defaultRowHeight="11.25" outlineLevelCol="6"/>
  <cols>
    <col min="1" max="1" width="7.58888888888889" style="1" customWidth="1"/>
    <col min="2" max="2" width="25.3333333333333" style="3" customWidth="1"/>
    <col min="3" max="3" width="16" style="3" customWidth="1"/>
    <col min="4" max="5" width="21.8333333333333" style="3" customWidth="1"/>
    <col min="6" max="6" width="17" style="4" customWidth="1"/>
    <col min="7" max="7" width="21.3333333333333" style="1" customWidth="1"/>
    <col min="8" max="16384" width="10.5" style="1"/>
  </cols>
  <sheetData>
    <row r="1" s="1" customFormat="1" ht="29.25" customHeight="1" spans="1:7">
      <c r="A1" s="5" t="s">
        <v>0</v>
      </c>
      <c r="B1" s="6"/>
      <c r="C1" s="6"/>
      <c r="D1" s="6"/>
      <c r="E1" s="6"/>
      <c r="F1" s="7"/>
      <c r="G1" s="5"/>
    </row>
    <row r="2" s="1" customFormat="1" ht="18" customHeight="1" spans="1:7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/>
      <c r="G2" s="11"/>
    </row>
    <row r="3" s="1" customFormat="1" ht="18" customHeight="1" spans="1:7">
      <c r="A3" s="12"/>
      <c r="B3" s="13"/>
      <c r="C3" s="13"/>
      <c r="D3" s="13"/>
      <c r="E3" s="13" t="s">
        <v>6</v>
      </c>
      <c r="F3" s="14" t="s">
        <v>7</v>
      </c>
      <c r="G3" s="15" t="s">
        <v>8</v>
      </c>
    </row>
    <row r="4" s="1" customFormat="1" ht="18" customHeight="1" spans="1:7">
      <c r="A4" s="12"/>
      <c r="B4" s="13"/>
      <c r="C4" s="13"/>
      <c r="D4" s="13"/>
      <c r="E4" s="13"/>
      <c r="F4" s="14"/>
      <c r="G4" s="16"/>
    </row>
    <row r="5" s="1" customFormat="1" ht="36" customHeight="1" spans="1:7">
      <c r="A5" s="17" t="s">
        <v>9</v>
      </c>
      <c r="B5" s="18"/>
      <c r="C5" s="18"/>
      <c r="D5" s="18"/>
      <c r="E5" s="18"/>
      <c r="F5" s="19"/>
      <c r="G5" s="17"/>
    </row>
    <row r="6" s="2" customFormat="1" ht="37" customHeight="1" spans="1:7">
      <c r="A6" s="20">
        <v>1</v>
      </c>
      <c r="B6" s="21" t="s">
        <v>10</v>
      </c>
      <c r="C6" s="22" t="s">
        <v>11</v>
      </c>
      <c r="D6" s="20">
        <v>5207</v>
      </c>
      <c r="E6" s="23">
        <f>5.37*0.9</f>
        <v>4.833</v>
      </c>
      <c r="F6" s="24">
        <f>ROUND(E6*D6,2)</f>
        <v>25165.43</v>
      </c>
      <c r="G6" s="25" t="s">
        <v>12</v>
      </c>
    </row>
    <row r="7" s="2" customFormat="1" ht="37" customHeight="1" spans="1:7">
      <c r="A7" s="20">
        <v>2</v>
      </c>
      <c r="B7" s="22" t="s">
        <v>13</v>
      </c>
      <c r="C7" s="22" t="s">
        <v>14</v>
      </c>
      <c r="D7" s="20">
        <v>5207</v>
      </c>
      <c r="E7" s="23">
        <f>15.14*0.9</f>
        <v>13.626</v>
      </c>
      <c r="F7" s="24">
        <f>ROUND(E7*D7,2)</f>
        <v>70950.58</v>
      </c>
      <c r="G7" s="25" t="s">
        <v>15</v>
      </c>
    </row>
    <row r="8" s="2" customFormat="1" ht="37" customHeight="1" spans="1:7">
      <c r="A8" s="20">
        <v>3</v>
      </c>
      <c r="B8" s="22" t="s">
        <v>16</v>
      </c>
      <c r="C8" s="22" t="s">
        <v>17</v>
      </c>
      <c r="D8" s="20">
        <f>1270*2+4.1*2</f>
        <v>2548.2</v>
      </c>
      <c r="E8" s="23">
        <f>2</f>
        <v>2</v>
      </c>
      <c r="F8" s="24">
        <f>ROUND(E8*D8,2)</f>
        <v>5096.4</v>
      </c>
      <c r="G8" s="25"/>
    </row>
    <row r="9" s="2" customFormat="1" ht="37" customHeight="1" spans="1:7">
      <c r="A9" s="20">
        <v>4</v>
      </c>
      <c r="B9" s="21" t="s">
        <v>18</v>
      </c>
      <c r="C9" s="22" t="s">
        <v>19</v>
      </c>
      <c r="D9" s="20">
        <f>D6*0.015*2.38*50</f>
        <v>9294.495</v>
      </c>
      <c r="E9" s="23">
        <v>0.47</v>
      </c>
      <c r="F9" s="24">
        <f>ROUND(E9*D9,2)</f>
        <v>4368.41</v>
      </c>
      <c r="G9" s="25" t="s">
        <v>20</v>
      </c>
    </row>
    <row r="10" s="1" customFormat="1" ht="18.75" customHeight="1" spans="1:7">
      <c r="A10" s="17" t="s">
        <v>21</v>
      </c>
      <c r="B10" s="18"/>
      <c r="C10" s="18"/>
      <c r="D10" s="18"/>
      <c r="E10" s="18"/>
      <c r="F10" s="19">
        <f>SUM(F5:F9)</f>
        <v>105580.82</v>
      </c>
      <c r="G10" s="26"/>
    </row>
  </sheetData>
  <mergeCells count="12">
    <mergeCell ref="A1:G1"/>
    <mergeCell ref="E2:G2"/>
    <mergeCell ref="A5:G5"/>
    <mergeCell ref="A10:B10"/>
    <mergeCell ref="C10:E10"/>
    <mergeCell ref="A2:A4"/>
    <mergeCell ref="B2:B4"/>
    <mergeCell ref="C2:C4"/>
    <mergeCell ref="D2:D4"/>
    <mergeCell ref="E3:E4"/>
    <mergeCell ref="F3:F4"/>
    <mergeCell ref="G3:G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路面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with  me</cp:lastModifiedBy>
  <dcterms:created xsi:type="dcterms:W3CDTF">2026-05-23T05:48:00Z</dcterms:created>
  <dcterms:modified xsi:type="dcterms:W3CDTF">2026-06-02T01:32:30Z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43F48954AA29481591BA915E00B6F103_11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