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<sst xmlns="http://schemas.openxmlformats.org/spreadsheetml/2006/main" count="118" uniqueCount="52">
  <si>
    <r>
      <rPr>
        <b/>
        <sz val="11"/>
        <color rgb="FF000000"/>
        <rFont val="宋体"/>
        <charset val="204"/>
      </rPr>
      <t>宁夏交通科学研究所有限公司</t>
    </r>
    <r>
      <rPr>
        <b/>
        <sz val="11"/>
        <color rgb="FF000000"/>
        <rFont val="Arial"/>
        <charset val="204"/>
      </rPr>
      <t>2026</t>
    </r>
    <r>
      <rPr>
        <b/>
        <sz val="11"/>
        <color rgb="FF000000"/>
        <rFont val="宋体"/>
        <charset val="204"/>
      </rPr>
      <t>年日常养护桥梁维修劳务服务采购项目（第二批）</t>
    </r>
    <r>
      <rPr>
        <b/>
        <sz val="11"/>
        <color rgb="FF000000"/>
        <rFont val="Arial"/>
        <charset val="204"/>
      </rPr>
      <t>-</t>
    </r>
    <r>
      <rPr>
        <b/>
        <sz val="11"/>
        <color rgb="FF000000"/>
        <rFont val="宋体"/>
        <charset val="204"/>
      </rPr>
      <t>盐池S15桥梁</t>
    </r>
  </si>
  <si>
    <t>序号</t>
  </si>
  <si>
    <r>
      <rPr>
        <b/>
        <sz val="12"/>
        <rFont val="SimSun"/>
        <charset val="134"/>
      </rPr>
      <t>子目名称</t>
    </r>
  </si>
  <si>
    <r>
      <rPr>
        <b/>
        <sz val="12"/>
        <rFont val="SimSun"/>
        <charset val="134"/>
      </rPr>
      <t>单位</t>
    </r>
  </si>
  <si>
    <r>
      <rPr>
        <b/>
        <sz val="12"/>
        <rFont val="SimSun"/>
        <charset val="134"/>
      </rPr>
      <t>数量</t>
    </r>
  </si>
  <si>
    <t>含税单价（元）</t>
  </si>
  <si>
    <t>含税合计（元）</t>
  </si>
  <si>
    <r>
      <rPr>
        <b/>
        <sz val="12"/>
        <rFont val="SimSun"/>
        <charset val="134"/>
      </rPr>
      <t>备注</t>
    </r>
  </si>
  <si>
    <t>K1+292 立交桥1（ (5×30+30.04)+(35.04+3×35)+3×35+4×30+4×30+4×25）</t>
  </si>
  <si>
    <t>封缝胶</t>
  </si>
  <si>
    <t>m</t>
  </si>
  <si>
    <r>
      <rPr>
        <sz val="11"/>
        <rFont val="SimSun"/>
        <charset val="134"/>
      </rPr>
      <t>上部结构裂缝处理（</t>
    </r>
    <r>
      <rPr>
        <b/>
        <sz val="11"/>
        <rFont val="SimSun"/>
        <charset val="134"/>
      </rPr>
      <t>W</t>
    </r>
    <r>
      <rPr>
        <sz val="11"/>
        <rFont val="SimSun"/>
        <charset val="134"/>
      </rPr>
      <t>≤</t>
    </r>
    <r>
      <rPr>
        <b/>
        <sz val="11"/>
        <rFont val="SimSun"/>
        <charset val="134"/>
      </rPr>
      <t>0.15mm</t>
    </r>
    <r>
      <rPr>
        <sz val="11"/>
        <rFont val="SimSun"/>
        <charset val="134"/>
      </rPr>
      <t>）</t>
    </r>
  </si>
  <si>
    <t>自动低压渗注</t>
  </si>
  <si>
    <r>
      <rPr>
        <sz val="11"/>
        <rFont val="SimSun"/>
        <charset val="134"/>
      </rPr>
      <t>上部结构裂缝处理（</t>
    </r>
    <r>
      <rPr>
        <b/>
        <sz val="11"/>
        <rFont val="SimSun"/>
        <charset val="134"/>
      </rPr>
      <t>W</t>
    </r>
    <r>
      <rPr>
        <sz val="11"/>
        <rFont val="SimSun"/>
        <charset val="134"/>
      </rPr>
      <t>﹥</t>
    </r>
    <r>
      <rPr>
        <b/>
        <sz val="11"/>
        <rFont val="SimSun"/>
        <charset val="134"/>
      </rPr>
      <t>0.15mm</t>
    </r>
    <r>
      <rPr>
        <sz val="11"/>
        <rFont val="SimSun"/>
        <charset val="134"/>
      </rPr>
      <t>）</t>
    </r>
  </si>
  <si>
    <t>人工凿（清）除表面2cm以内</t>
  </si>
  <si>
    <t>㎡</t>
  </si>
  <si>
    <r>
      <rPr>
        <sz val="11"/>
        <rFont val="SimSun"/>
        <charset val="134"/>
      </rPr>
      <t>上部结构混凝土表面破损修复</t>
    </r>
  </si>
  <si>
    <t>聚合物砂浆 (2cm)</t>
  </si>
  <si>
    <t>梁体顶升 跨径25m</t>
  </si>
  <si>
    <t>片梁</t>
  </si>
  <si>
    <r>
      <rPr>
        <sz val="11"/>
        <rFont val="SimSun"/>
        <charset val="134"/>
      </rPr>
      <t>支座维修</t>
    </r>
  </si>
  <si>
    <t>梁体顶升 跨径30m</t>
  </si>
  <si>
    <t>桥梁支座调整（橡胶）</t>
  </si>
  <si>
    <t>个</t>
  </si>
  <si>
    <t>维修桥梁支座脱空-环氧砂浆维修钢板</t>
  </si>
  <si>
    <t>kg</t>
  </si>
  <si>
    <r>
      <rPr>
        <sz val="11"/>
        <rFont val="SimSun"/>
        <charset val="134"/>
      </rPr>
      <t>下部结构混凝土表面破损修复</t>
    </r>
  </si>
  <si>
    <t>拆除结构物-砖、石及其他砌体结构</t>
  </si>
  <si>
    <t>m³</t>
  </si>
  <si>
    <r>
      <rPr>
        <sz val="11"/>
        <rFont val="SimSun"/>
        <charset val="134"/>
      </rPr>
      <t>增设观测平台</t>
    </r>
  </si>
  <si>
    <t>C25混凝土踏步</t>
  </si>
  <si>
    <t>砂砾垫层</t>
  </si>
  <si>
    <t>开挖土方</t>
  </si>
  <si>
    <t>人工（风镐、切缝机）凿除（运费另计）</t>
  </si>
  <si>
    <r>
      <rPr>
        <sz val="11"/>
        <rFont val="SimSun"/>
        <charset val="134"/>
      </rPr>
      <t>修补锚固区，锚固区混凝土采用</t>
    </r>
    <r>
      <rPr>
        <b/>
        <sz val="11"/>
        <rFont val="SimSun"/>
        <charset val="134"/>
      </rPr>
      <t>C50</t>
    </r>
    <r>
      <rPr>
        <sz val="11"/>
        <rFont val="SimSun"/>
        <charset val="134"/>
      </rPr>
      <t xml:space="preserve">高韧性快
</t>
    </r>
    <r>
      <rPr>
        <sz val="11"/>
        <rFont val="SimSun"/>
        <charset val="134"/>
      </rPr>
      <t xml:space="preserve">硬混凝土，拆除旧料弃至盐鄂收费站附近，
</t>
    </r>
    <r>
      <rPr>
        <sz val="11"/>
        <rFont val="SimSun"/>
        <charset val="134"/>
      </rPr>
      <t>运距按</t>
    </r>
    <r>
      <rPr>
        <b/>
        <sz val="11"/>
        <rFont val="SimSun"/>
        <charset val="134"/>
      </rPr>
      <t>6km</t>
    </r>
    <r>
      <rPr>
        <sz val="11"/>
        <rFont val="SimSun"/>
        <charset val="134"/>
      </rPr>
      <t>计（起点</t>
    </r>
    <r>
      <rPr>
        <b/>
        <sz val="11"/>
        <rFont val="SimSun"/>
        <charset val="134"/>
      </rPr>
      <t>S15</t>
    </r>
    <r>
      <rPr>
        <sz val="11"/>
        <rFont val="SimSun"/>
        <charset val="134"/>
      </rPr>
      <t>桩号</t>
    </r>
    <r>
      <rPr>
        <b/>
        <sz val="11"/>
        <rFont val="SimSun"/>
        <charset val="134"/>
      </rPr>
      <t>K1+292</t>
    </r>
    <r>
      <rPr>
        <sz val="11"/>
        <rFont val="SimSun"/>
        <charset val="134"/>
      </rPr>
      <t>，终点</t>
    </r>
    <r>
      <rPr>
        <b/>
        <sz val="11"/>
        <rFont val="SimSun"/>
        <charset val="134"/>
      </rPr>
      <t xml:space="preserve">S15
</t>
    </r>
    <r>
      <rPr>
        <sz val="11"/>
        <rFont val="SimSun"/>
        <charset val="134"/>
      </rPr>
      <t>桩号</t>
    </r>
    <r>
      <rPr>
        <b/>
        <sz val="11"/>
        <rFont val="SimSun"/>
        <charset val="134"/>
      </rPr>
      <t>K7</t>
    </r>
    <r>
      <rPr>
        <sz val="11"/>
        <rFont val="SimSun"/>
        <charset val="134"/>
      </rPr>
      <t>），密度取</t>
    </r>
    <r>
      <rPr>
        <b/>
        <sz val="11"/>
        <rFont val="SimSun"/>
        <charset val="134"/>
      </rPr>
      <t>2.4t/m</t>
    </r>
    <r>
      <rPr>
        <b/>
        <sz val="7"/>
        <rFont val="SimSun"/>
        <charset val="134"/>
      </rPr>
      <t>3</t>
    </r>
    <r>
      <rPr>
        <sz val="7"/>
        <rFont val="SimSun"/>
        <charset val="134"/>
      </rPr>
      <t xml:space="preserve"> </t>
    </r>
    <r>
      <rPr>
        <sz val="11"/>
        <rFont val="SimSun"/>
        <charset val="134"/>
      </rPr>
      <t xml:space="preserve">，数量
</t>
    </r>
    <r>
      <rPr>
        <b/>
        <sz val="11"/>
        <rFont val="SimSun"/>
        <charset val="134"/>
      </rPr>
      <t>=1.92*2.4*6=27.65</t>
    </r>
  </si>
  <si>
    <t>6公里内运费（拆除混凝土运输）</t>
  </si>
  <si>
    <t>吨 ·km元</t>
  </si>
  <si>
    <t>钢筋网片（HPB300）</t>
  </si>
  <si>
    <t>高韧性快硬混凝土</t>
  </si>
  <si>
    <t>耐候型宽温域伸缩缝填充材料（WWF）</t>
  </si>
  <si>
    <r>
      <rPr>
        <sz val="11"/>
        <rFont val="SimSun"/>
        <charset val="134"/>
      </rPr>
      <t xml:space="preserve">更换伸缩缝橡胶止水带（采用耐候型宽温域
</t>
    </r>
    <r>
      <rPr>
        <sz val="11"/>
        <rFont val="SimSun"/>
        <charset val="134"/>
      </rPr>
      <t>伸缩缝填充材料替换原有橡胶条）</t>
    </r>
  </si>
  <si>
    <t>桥梁检测车(桥下水平0-16.37m)</t>
  </si>
  <si>
    <t>台班</t>
  </si>
  <si>
    <t>K1385+320 银川至S15上行匝道桥（6×20+3×35+3×35+8×30+4×25m）</t>
  </si>
  <si>
    <t>梁体顶升 跨径20m</t>
  </si>
  <si>
    <r>
      <rPr>
        <sz val="11"/>
        <rFont val="SimSun"/>
        <charset val="134"/>
      </rPr>
      <t>防撞护栏混凝土表面破损修复</t>
    </r>
  </si>
  <si>
    <t>水泥混凝土表面喷漆</t>
  </si>
  <si>
    <r>
      <rPr>
        <sz val="11"/>
        <rFont val="SimSun"/>
        <charset val="134"/>
      </rPr>
      <t>防撞墙墙身表面防腐处理</t>
    </r>
  </si>
  <si>
    <t>M10勾缝维修（砌石）</t>
  </si>
  <si>
    <r>
      <rPr>
        <sz val="11"/>
        <rFont val="SimSun"/>
        <charset val="134"/>
      </rPr>
      <t>锥护坡维修</t>
    </r>
  </si>
  <si>
    <r>
      <rPr>
        <sz val="11"/>
        <rFont val="SimSun"/>
        <charset val="134"/>
      </rPr>
      <t>修补锚固区，锚固区混凝土采用</t>
    </r>
    <r>
      <rPr>
        <b/>
        <sz val="11"/>
        <rFont val="SimSun"/>
        <charset val="134"/>
      </rPr>
      <t>C50</t>
    </r>
    <r>
      <rPr>
        <sz val="11"/>
        <rFont val="SimSun"/>
        <charset val="134"/>
      </rPr>
      <t xml:space="preserve">高韧性快
</t>
    </r>
    <r>
      <rPr>
        <sz val="11"/>
        <rFont val="SimSun"/>
        <charset val="134"/>
      </rPr>
      <t xml:space="preserve">硬混凝土，拆除旧料弃至盐鄂收费站附近，
</t>
    </r>
    <r>
      <rPr>
        <sz val="11"/>
        <rFont val="SimSun"/>
        <charset val="134"/>
      </rPr>
      <t>运距按</t>
    </r>
    <r>
      <rPr>
        <b/>
        <sz val="11"/>
        <rFont val="SimSun"/>
        <charset val="134"/>
      </rPr>
      <t>6km</t>
    </r>
    <r>
      <rPr>
        <sz val="11"/>
        <rFont val="SimSun"/>
        <charset val="134"/>
      </rPr>
      <t>计（起点</t>
    </r>
    <r>
      <rPr>
        <b/>
        <sz val="11"/>
        <rFont val="SimSun"/>
        <charset val="134"/>
      </rPr>
      <t>S15</t>
    </r>
    <r>
      <rPr>
        <sz val="11"/>
        <rFont val="SimSun"/>
        <charset val="134"/>
      </rPr>
      <t>桩号</t>
    </r>
    <r>
      <rPr>
        <b/>
        <sz val="11"/>
        <rFont val="SimSun"/>
        <charset val="134"/>
      </rPr>
      <t>K1+292</t>
    </r>
    <r>
      <rPr>
        <sz val="11"/>
        <rFont val="SimSun"/>
        <charset val="134"/>
      </rPr>
      <t>，终点</t>
    </r>
    <r>
      <rPr>
        <b/>
        <sz val="11"/>
        <rFont val="SimSun"/>
        <charset val="134"/>
      </rPr>
      <t xml:space="preserve">S15
</t>
    </r>
    <r>
      <rPr>
        <sz val="11"/>
        <rFont val="SimSun"/>
        <charset val="134"/>
      </rPr>
      <t>桩号</t>
    </r>
    <r>
      <rPr>
        <b/>
        <sz val="11"/>
        <rFont val="SimSun"/>
        <charset val="134"/>
      </rPr>
      <t>K7</t>
    </r>
    <r>
      <rPr>
        <sz val="11"/>
        <rFont val="SimSun"/>
        <charset val="134"/>
      </rPr>
      <t>），密度取</t>
    </r>
    <r>
      <rPr>
        <b/>
        <sz val="11"/>
        <rFont val="SimSun"/>
        <charset val="134"/>
      </rPr>
      <t>2.4t/m</t>
    </r>
    <r>
      <rPr>
        <b/>
        <sz val="7"/>
        <rFont val="SimSun"/>
        <charset val="134"/>
      </rPr>
      <t>3</t>
    </r>
    <r>
      <rPr>
        <sz val="7"/>
        <rFont val="SimSun"/>
        <charset val="134"/>
      </rPr>
      <t xml:space="preserve"> </t>
    </r>
    <r>
      <rPr>
        <sz val="11"/>
        <rFont val="SimSun"/>
        <charset val="134"/>
      </rPr>
      <t xml:space="preserve">，数量
</t>
    </r>
    <r>
      <rPr>
        <b/>
        <sz val="11"/>
        <rFont val="SimSun"/>
        <charset val="134"/>
      </rPr>
      <t>=0.64*2.4*6=9.22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</si>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</sst>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b/>
      <sz val="12"/>
      <color rgb="FF000000"/>
      <name val="SimSun"/>
      <charset val="134"/>
    </font>
    <font>
      <b/>
      <sz val="12"/>
      <name val="SimSun"/>
      <charset val="134"/>
    </font>
    <font>
      <b/>
      <sz val="12"/>
      <color rgb="FF000000"/>
      <name val="Arial"/>
      <charset val="134"/>
    </font>
    <font>
      <sz val="12"/>
      <color rgb="FF000000"/>
      <name val="SimSun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1"/>
      <color rgb="FF00000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A3" sqref="A3:F3"/>
    </sheetView>
  </sheetViews>
  <sheetFormatPr defaultColWidth="9" defaultRowHeight="14.25" outlineLevelCol="6"/>
  <cols>
    <col min="1" max="1" width="16.5" customWidth="1"/>
    <col min="2" max="2" width="33.375" customWidth="1"/>
    <col min="3" max="3" width="11.875" customWidth="1"/>
    <col min="4" max="4" width="15.3833333333333" customWidth="1"/>
    <col min="5" max="5" width="16.2416666666667" customWidth="1"/>
    <col min="6" max="6" width="18.5" customWidth="1"/>
    <col min="7" max="7" width="42.5833333333333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24.1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</row>
    <row r="3" ht="22.75" customHeight="1" spans="1:7">
      <c r="A3" s="3" t="s">
        <v>8</v>
      </c>
      <c r="B3" s="5"/>
      <c r="C3" s="5"/>
      <c r="D3" s="5"/>
      <c r="E3" s="5"/>
      <c r="F3" s="5"/>
      <c r="G3" s="6"/>
    </row>
    <row r="4" ht="22.75" customHeight="1" spans="1:7">
      <c r="A4" s="7">
        <v>1</v>
      </c>
      <c r="B4" s="8" t="s">
        <v>9</v>
      </c>
      <c r="C4" s="8" t="s">
        <v>10</v>
      </c>
      <c r="D4" s="9">
        <v>4071.6</v>
      </c>
      <c r="E4" s="9">
        <v>14.93</v>
      </c>
      <c r="F4" s="10">
        <f>ROUND(E4*D4,2)</f>
        <v>60788.99</v>
      </c>
      <c r="G4" s="11" t="s">
        <v>11</v>
      </c>
    </row>
    <row r="5" ht="22.75" customHeight="1" spans="1:7">
      <c r="A5" s="7">
        <v>2</v>
      </c>
      <c r="B5" s="8" t="s">
        <v>12</v>
      </c>
      <c r="C5" s="8" t="s">
        <v>10</v>
      </c>
      <c r="D5" s="9">
        <v>2714.4</v>
      </c>
      <c r="E5" s="9">
        <v>72.35</v>
      </c>
      <c r="F5" s="10">
        <f t="shared" ref="F5:F23" si="0">ROUND(E5*D5,2)</f>
        <v>196386.84</v>
      </c>
      <c r="G5" s="11" t="s">
        <v>13</v>
      </c>
    </row>
    <row r="6" ht="22.75" customHeight="1" spans="1:7">
      <c r="A6" s="7">
        <v>3</v>
      </c>
      <c r="B6" s="8" t="s">
        <v>14</v>
      </c>
      <c r="C6" s="8" t="s">
        <v>15</v>
      </c>
      <c r="D6" s="9">
        <v>68</v>
      </c>
      <c r="E6" s="9">
        <v>29.52</v>
      </c>
      <c r="F6" s="10">
        <f t="shared" si="0"/>
        <v>2007.36</v>
      </c>
      <c r="G6" s="11" t="s">
        <v>16</v>
      </c>
    </row>
    <row r="7" ht="22.75" customHeight="1" spans="1:7">
      <c r="A7" s="7">
        <v>4</v>
      </c>
      <c r="B7" s="8" t="s">
        <v>17</v>
      </c>
      <c r="C7" s="8" t="s">
        <v>15</v>
      </c>
      <c r="D7" s="9">
        <v>68</v>
      </c>
      <c r="E7" s="9">
        <v>81.16</v>
      </c>
      <c r="F7" s="10">
        <f t="shared" si="0"/>
        <v>5518.88</v>
      </c>
      <c r="G7" s="12"/>
    </row>
    <row r="8" ht="22.75" customHeight="1" spans="1:7">
      <c r="A8" s="7">
        <v>5</v>
      </c>
      <c r="B8" s="8" t="s">
        <v>18</v>
      </c>
      <c r="C8" s="8" t="s">
        <v>19</v>
      </c>
      <c r="D8" s="13">
        <v>9</v>
      </c>
      <c r="E8" s="9">
        <v>627.38</v>
      </c>
      <c r="F8" s="10">
        <f t="shared" si="0"/>
        <v>5646.42</v>
      </c>
      <c r="G8" s="11" t="s">
        <v>20</v>
      </c>
    </row>
    <row r="9" ht="22.75" customHeight="1" spans="1:7">
      <c r="A9" s="7">
        <v>6</v>
      </c>
      <c r="B9" s="8" t="s">
        <v>21</v>
      </c>
      <c r="C9" s="8" t="s">
        <v>19</v>
      </c>
      <c r="D9" s="13">
        <v>103</v>
      </c>
      <c r="E9" s="9">
        <v>627.38</v>
      </c>
      <c r="F9" s="10">
        <f t="shared" si="0"/>
        <v>64620.14</v>
      </c>
      <c r="G9" s="12"/>
    </row>
    <row r="10" ht="22.75" customHeight="1" spans="1:7">
      <c r="A10" s="7">
        <v>7</v>
      </c>
      <c r="B10" s="8" t="s">
        <v>22</v>
      </c>
      <c r="C10" s="8" t="s">
        <v>23</v>
      </c>
      <c r="D10" s="13">
        <v>22</v>
      </c>
      <c r="E10" s="9">
        <v>85.23</v>
      </c>
      <c r="F10" s="10">
        <f t="shared" si="0"/>
        <v>1875.06</v>
      </c>
      <c r="G10" s="12"/>
    </row>
    <row r="11" ht="30" customHeight="1" spans="1:7">
      <c r="A11" s="7">
        <v>8</v>
      </c>
      <c r="B11" s="8" t="s">
        <v>24</v>
      </c>
      <c r="C11" s="8" t="s">
        <v>25</v>
      </c>
      <c r="D11" s="9">
        <v>576.98</v>
      </c>
      <c r="E11" s="9">
        <v>5.5</v>
      </c>
      <c r="F11" s="10">
        <f t="shared" si="0"/>
        <v>3173.39</v>
      </c>
      <c r="G11" s="12"/>
    </row>
    <row r="12" ht="22.75" customHeight="1" spans="1:7">
      <c r="A12" s="7">
        <v>9</v>
      </c>
      <c r="B12" s="8" t="s">
        <v>14</v>
      </c>
      <c r="C12" s="8" t="s">
        <v>15</v>
      </c>
      <c r="D12" s="9">
        <v>33.08</v>
      </c>
      <c r="E12" s="9">
        <v>29.52</v>
      </c>
      <c r="F12" s="10">
        <f t="shared" si="0"/>
        <v>976.52</v>
      </c>
      <c r="G12" s="11" t="s">
        <v>26</v>
      </c>
    </row>
    <row r="13" ht="22.75" customHeight="1" spans="1:7">
      <c r="A13" s="7">
        <v>10</v>
      </c>
      <c r="B13" s="8" t="s">
        <v>17</v>
      </c>
      <c r="C13" s="8" t="s">
        <v>15</v>
      </c>
      <c r="D13" s="9">
        <v>33.08</v>
      </c>
      <c r="E13" s="9">
        <v>81.16</v>
      </c>
      <c r="F13" s="10">
        <f t="shared" si="0"/>
        <v>2684.77</v>
      </c>
      <c r="G13" s="12"/>
    </row>
    <row r="14" ht="22.75" customHeight="1" spans="1:7">
      <c r="A14" s="7">
        <v>11</v>
      </c>
      <c r="B14" s="8" t="s">
        <v>27</v>
      </c>
      <c r="C14" s="14" t="s">
        <v>28</v>
      </c>
      <c r="D14" s="9">
        <v>6.9</v>
      </c>
      <c r="E14" s="9">
        <v>90.92</v>
      </c>
      <c r="F14" s="10">
        <f t="shared" si="0"/>
        <v>627.35</v>
      </c>
      <c r="G14" s="11" t="s">
        <v>29</v>
      </c>
    </row>
    <row r="15" ht="22.75" customHeight="1" spans="1:7">
      <c r="A15" s="7">
        <v>12</v>
      </c>
      <c r="B15" s="8" t="s">
        <v>30</v>
      </c>
      <c r="C15" s="14" t="s">
        <v>28</v>
      </c>
      <c r="D15" s="9">
        <v>7.82</v>
      </c>
      <c r="E15" s="9">
        <v>318.53</v>
      </c>
      <c r="F15" s="10">
        <f t="shared" si="0"/>
        <v>2490.9</v>
      </c>
      <c r="G15" s="12"/>
    </row>
    <row r="16" ht="22.75" customHeight="1" spans="1:7">
      <c r="A16" s="7">
        <v>13</v>
      </c>
      <c r="B16" s="8" t="s">
        <v>31</v>
      </c>
      <c r="C16" s="14" t="s">
        <v>28</v>
      </c>
      <c r="D16" s="9">
        <v>3.91</v>
      </c>
      <c r="E16" s="9">
        <v>68.35</v>
      </c>
      <c r="F16" s="10">
        <f t="shared" si="0"/>
        <v>267.25</v>
      </c>
      <c r="G16" s="12"/>
    </row>
    <row r="17" ht="22.75" customHeight="1" spans="1:7">
      <c r="A17" s="7">
        <v>14</v>
      </c>
      <c r="B17" s="8" t="s">
        <v>32</v>
      </c>
      <c r="C17" s="14" t="s">
        <v>28</v>
      </c>
      <c r="D17" s="9">
        <v>11.04</v>
      </c>
      <c r="E17" s="9">
        <v>5.97</v>
      </c>
      <c r="F17" s="10">
        <f t="shared" si="0"/>
        <v>65.91</v>
      </c>
      <c r="G17" s="12"/>
    </row>
    <row r="18" ht="31" customHeight="1" spans="1:7">
      <c r="A18" s="7">
        <v>15</v>
      </c>
      <c r="B18" s="8" t="s">
        <v>33</v>
      </c>
      <c r="C18" s="14" t="s">
        <v>28</v>
      </c>
      <c r="D18" s="9">
        <v>1.92</v>
      </c>
      <c r="E18" s="9">
        <v>135</v>
      </c>
      <c r="F18" s="10">
        <f t="shared" si="0"/>
        <v>259.2</v>
      </c>
      <c r="G18" s="15" t="s">
        <v>34</v>
      </c>
    </row>
    <row r="19" ht="33" customHeight="1" spans="1:7">
      <c r="A19" s="7">
        <v>16</v>
      </c>
      <c r="B19" s="8" t="s">
        <v>35</v>
      </c>
      <c r="C19" s="8" t="s">
        <v>36</v>
      </c>
      <c r="D19" s="9">
        <v>27.65</v>
      </c>
      <c r="E19" s="9">
        <v>0.47</v>
      </c>
      <c r="F19" s="10">
        <f t="shared" si="0"/>
        <v>13</v>
      </c>
      <c r="G19" s="12"/>
    </row>
    <row r="20" ht="22.75" customHeight="1" spans="1:7">
      <c r="A20" s="7">
        <v>17</v>
      </c>
      <c r="B20" s="8" t="s">
        <v>37</v>
      </c>
      <c r="C20" s="8" t="s">
        <v>25</v>
      </c>
      <c r="D20" s="9">
        <v>43.61</v>
      </c>
      <c r="E20" s="9">
        <v>5</v>
      </c>
      <c r="F20" s="10">
        <f t="shared" si="0"/>
        <v>218.05</v>
      </c>
      <c r="G20" s="12"/>
    </row>
    <row r="21" ht="22.75" customHeight="1" spans="1:7">
      <c r="A21" s="7">
        <v>18</v>
      </c>
      <c r="B21" s="8" t="s">
        <v>38</v>
      </c>
      <c r="C21" s="14" t="s">
        <v>28</v>
      </c>
      <c r="D21" s="9">
        <v>1.92</v>
      </c>
      <c r="E21" s="9">
        <v>3978.38</v>
      </c>
      <c r="F21" s="10">
        <f t="shared" si="0"/>
        <v>7638.49</v>
      </c>
      <c r="G21" s="12"/>
    </row>
    <row r="22" ht="34" customHeight="1" spans="1:7">
      <c r="A22" s="7">
        <v>19</v>
      </c>
      <c r="B22" s="8" t="s">
        <v>39</v>
      </c>
      <c r="C22" s="8" t="s">
        <v>10</v>
      </c>
      <c r="D22" s="9">
        <v>357</v>
      </c>
      <c r="E22" s="9">
        <v>126.59</v>
      </c>
      <c r="F22" s="10">
        <f t="shared" si="0"/>
        <v>45192.63</v>
      </c>
      <c r="G22" s="11" t="s">
        <v>40</v>
      </c>
    </row>
    <row r="23" ht="22.75" customHeight="1" spans="1:7">
      <c r="A23" s="7">
        <v>20</v>
      </c>
      <c r="B23" s="8" t="s">
        <v>41</v>
      </c>
      <c r="C23" s="8" t="s">
        <v>42</v>
      </c>
      <c r="D23" s="13">
        <v>20</v>
      </c>
      <c r="E23" s="9">
        <v>3500</v>
      </c>
      <c r="F23" s="10">
        <f t="shared" si="0"/>
        <v>70000</v>
      </c>
      <c r="G23" s="16"/>
    </row>
    <row r="24" ht="22.75" customHeight="1" spans="1:7">
      <c r="A24" s="17" t="s">
        <v>43</v>
      </c>
      <c r="B24" s="18"/>
      <c r="C24" s="18"/>
      <c r="D24" s="18"/>
      <c r="E24" s="18"/>
      <c r="F24" s="19"/>
      <c r="G24" s="16"/>
    </row>
    <row r="25" ht="22.75" customHeight="1" spans="1:7">
      <c r="A25" s="7">
        <v>1</v>
      </c>
      <c r="B25" s="8" t="s">
        <v>9</v>
      </c>
      <c r="C25" s="8" t="s">
        <v>10</v>
      </c>
      <c r="D25" s="9">
        <v>2566.8</v>
      </c>
      <c r="E25" s="9">
        <v>14.93</v>
      </c>
      <c r="F25" s="10">
        <f t="shared" ref="F24:F49" si="1">ROUND(E25*D25,2)</f>
        <v>38322.32</v>
      </c>
      <c r="G25" s="11" t="s">
        <v>11</v>
      </c>
    </row>
    <row r="26" ht="22.75" customHeight="1" spans="1:7">
      <c r="A26" s="7">
        <v>2</v>
      </c>
      <c r="B26" s="8" t="s">
        <v>12</v>
      </c>
      <c r="C26" s="8" t="s">
        <v>10</v>
      </c>
      <c r="D26" s="9">
        <v>1711.2</v>
      </c>
      <c r="E26" s="9">
        <v>72.35</v>
      </c>
      <c r="F26" s="10">
        <f t="shared" si="1"/>
        <v>123805.32</v>
      </c>
      <c r="G26" s="11" t="s">
        <v>13</v>
      </c>
    </row>
    <row r="27" ht="22.75" customHeight="1" spans="1:7">
      <c r="A27" s="7">
        <v>3</v>
      </c>
      <c r="B27" s="8" t="s">
        <v>14</v>
      </c>
      <c r="C27" s="8" t="s">
        <v>15</v>
      </c>
      <c r="D27" s="9">
        <v>62.1</v>
      </c>
      <c r="E27" s="9">
        <v>29.52</v>
      </c>
      <c r="F27" s="10">
        <f t="shared" si="1"/>
        <v>1833.19</v>
      </c>
      <c r="G27" s="11" t="s">
        <v>16</v>
      </c>
    </row>
    <row r="28" ht="26.2" customHeight="1" spans="1:7">
      <c r="A28" s="7">
        <v>4</v>
      </c>
      <c r="B28" s="8" t="s">
        <v>17</v>
      </c>
      <c r="C28" s="8" t="s">
        <v>15</v>
      </c>
      <c r="D28" s="9">
        <v>62.1</v>
      </c>
      <c r="E28" s="9">
        <v>81.16</v>
      </c>
      <c r="F28" s="10">
        <f t="shared" si="1"/>
        <v>5040.04</v>
      </c>
      <c r="G28" s="12"/>
    </row>
    <row r="29" ht="23.65" customHeight="1" spans="1:7">
      <c r="A29" s="7">
        <v>5</v>
      </c>
      <c r="B29" s="8" t="s">
        <v>44</v>
      </c>
      <c r="C29" s="8" t="s">
        <v>19</v>
      </c>
      <c r="D29" s="13">
        <v>3</v>
      </c>
      <c r="E29" s="9">
        <v>627.38</v>
      </c>
      <c r="F29" s="10">
        <f t="shared" si="1"/>
        <v>1882.14</v>
      </c>
      <c r="G29" s="11" t="s">
        <v>20</v>
      </c>
    </row>
    <row r="30" ht="23.65" customHeight="1" spans="1:7">
      <c r="A30" s="7">
        <v>6</v>
      </c>
      <c r="B30" s="8" t="s">
        <v>21</v>
      </c>
      <c r="C30" s="8" t="s">
        <v>19</v>
      </c>
      <c r="D30" s="13">
        <v>30</v>
      </c>
      <c r="E30" s="9">
        <v>627.38</v>
      </c>
      <c r="F30" s="10">
        <f t="shared" si="1"/>
        <v>18821.4</v>
      </c>
      <c r="G30" s="12"/>
    </row>
    <row r="31" ht="23.65" customHeight="1" spans="1:7">
      <c r="A31" s="7">
        <v>7</v>
      </c>
      <c r="B31" s="8" t="s">
        <v>22</v>
      </c>
      <c r="C31" s="8" t="s">
        <v>23</v>
      </c>
      <c r="D31" s="13">
        <v>17</v>
      </c>
      <c r="E31" s="9">
        <v>85.23</v>
      </c>
      <c r="F31" s="10">
        <f t="shared" si="1"/>
        <v>1448.91</v>
      </c>
      <c r="G31" s="12"/>
    </row>
    <row r="32" ht="23.65" customHeight="1" spans="1:7">
      <c r="A32" s="7">
        <v>8</v>
      </c>
      <c r="B32" s="8" t="s">
        <v>24</v>
      </c>
      <c r="C32" s="8" t="s">
        <v>25</v>
      </c>
      <c r="D32" s="9">
        <v>153.86</v>
      </c>
      <c r="E32" s="9">
        <v>5.5</v>
      </c>
      <c r="F32" s="10">
        <f t="shared" si="1"/>
        <v>846.23</v>
      </c>
      <c r="G32" s="12"/>
    </row>
    <row r="33" ht="23.65" customHeight="1" spans="1:7">
      <c r="A33" s="7">
        <v>9</v>
      </c>
      <c r="B33" s="8" t="s">
        <v>14</v>
      </c>
      <c r="C33" s="8" t="s">
        <v>15</v>
      </c>
      <c r="D33" s="9">
        <v>5.3</v>
      </c>
      <c r="E33" s="9">
        <v>29.52</v>
      </c>
      <c r="F33" s="10">
        <f t="shared" si="1"/>
        <v>156.46</v>
      </c>
      <c r="G33" s="11" t="s">
        <v>26</v>
      </c>
    </row>
    <row r="34" ht="23.65" customHeight="1" spans="1:7">
      <c r="A34" s="7">
        <v>10</v>
      </c>
      <c r="B34" s="8" t="s">
        <v>17</v>
      </c>
      <c r="C34" s="8" t="s">
        <v>15</v>
      </c>
      <c r="D34" s="9">
        <v>5.3</v>
      </c>
      <c r="E34" s="9">
        <v>81.16</v>
      </c>
      <c r="F34" s="10">
        <f t="shared" si="1"/>
        <v>430.15</v>
      </c>
      <c r="G34" s="12"/>
    </row>
    <row r="35" ht="23.65" customHeight="1" spans="1:7">
      <c r="A35" s="7">
        <v>11</v>
      </c>
      <c r="B35" s="8" t="s">
        <v>14</v>
      </c>
      <c r="C35" s="8" t="s">
        <v>15</v>
      </c>
      <c r="D35" s="9">
        <v>283.92</v>
      </c>
      <c r="E35" s="9">
        <v>29.52</v>
      </c>
      <c r="F35" s="10">
        <f t="shared" si="1"/>
        <v>8381.32</v>
      </c>
      <c r="G35" s="11" t="s">
        <v>45</v>
      </c>
    </row>
    <row r="36" ht="23.65" customHeight="1" spans="1:7">
      <c r="A36" s="7">
        <v>12</v>
      </c>
      <c r="B36" s="8" t="s">
        <v>17</v>
      </c>
      <c r="C36" s="8" t="s">
        <v>15</v>
      </c>
      <c r="D36" s="9">
        <v>283.92</v>
      </c>
      <c r="E36" s="9">
        <v>81.16</v>
      </c>
      <c r="F36" s="10">
        <f t="shared" si="1"/>
        <v>23042.95</v>
      </c>
      <c r="G36" s="12"/>
    </row>
    <row r="37" ht="23.65" customHeight="1" spans="1:7">
      <c r="A37" s="7">
        <v>13</v>
      </c>
      <c r="B37" s="8" t="s">
        <v>46</v>
      </c>
      <c r="C37" s="8" t="s">
        <v>15</v>
      </c>
      <c r="D37" s="9">
        <v>1487.2</v>
      </c>
      <c r="E37" s="9">
        <v>11.7</v>
      </c>
      <c r="F37" s="10">
        <f t="shared" si="1"/>
        <v>17400.24</v>
      </c>
      <c r="G37" s="11" t="s">
        <v>47</v>
      </c>
    </row>
    <row r="38" ht="23.65" customHeight="1" spans="1:7">
      <c r="A38" s="7">
        <v>14</v>
      </c>
      <c r="B38" s="8" t="s">
        <v>48</v>
      </c>
      <c r="C38" s="8" t="s">
        <v>15</v>
      </c>
      <c r="D38" s="9">
        <v>15</v>
      </c>
      <c r="E38" s="9">
        <v>14.3</v>
      </c>
      <c r="F38" s="10">
        <f t="shared" si="1"/>
        <v>214.5</v>
      </c>
      <c r="G38" s="11" t="s">
        <v>49</v>
      </c>
    </row>
    <row r="39" ht="23.65" customHeight="1" spans="1:7">
      <c r="A39" s="7">
        <v>15</v>
      </c>
      <c r="B39" s="8" t="s">
        <v>27</v>
      </c>
      <c r="C39" s="14" t="s">
        <v>28</v>
      </c>
      <c r="D39" s="9">
        <v>4.28</v>
      </c>
      <c r="E39" s="9">
        <v>90.92</v>
      </c>
      <c r="F39" s="10">
        <f t="shared" si="1"/>
        <v>389.14</v>
      </c>
      <c r="G39" s="11" t="s">
        <v>29</v>
      </c>
    </row>
    <row r="40" ht="23.65" customHeight="1" spans="1:7">
      <c r="A40" s="7">
        <v>16</v>
      </c>
      <c r="B40" s="8" t="s">
        <v>30</v>
      </c>
      <c r="C40" s="14" t="s">
        <v>28</v>
      </c>
      <c r="D40" s="9">
        <v>4.85</v>
      </c>
      <c r="E40" s="9">
        <v>318.53</v>
      </c>
      <c r="F40" s="10">
        <f t="shared" si="1"/>
        <v>1544.87</v>
      </c>
      <c r="G40" s="12"/>
    </row>
    <row r="41" ht="23.65" customHeight="1" spans="1:7">
      <c r="A41" s="7">
        <v>17</v>
      </c>
      <c r="B41" s="8" t="s">
        <v>31</v>
      </c>
      <c r="C41" s="14" t="s">
        <v>28</v>
      </c>
      <c r="D41" s="9">
        <v>2.43</v>
      </c>
      <c r="E41" s="9">
        <v>68.35</v>
      </c>
      <c r="F41" s="10">
        <f t="shared" si="1"/>
        <v>166.09</v>
      </c>
      <c r="G41" s="12"/>
    </row>
    <row r="42" ht="23.65" customHeight="1" spans="1:7">
      <c r="A42" s="7">
        <v>18</v>
      </c>
      <c r="B42" s="8" t="s">
        <v>32</v>
      </c>
      <c r="C42" s="14" t="s">
        <v>28</v>
      </c>
      <c r="D42" s="9">
        <v>6.84</v>
      </c>
      <c r="E42" s="9">
        <v>5.97</v>
      </c>
      <c r="F42" s="10">
        <f t="shared" si="1"/>
        <v>40.83</v>
      </c>
      <c r="G42" s="12"/>
    </row>
    <row r="43" ht="23.65" customHeight="1" spans="1:7">
      <c r="A43" s="7">
        <v>19</v>
      </c>
      <c r="B43" s="8" t="s">
        <v>33</v>
      </c>
      <c r="C43" s="14" t="s">
        <v>28</v>
      </c>
      <c r="D43" s="9">
        <v>0.64</v>
      </c>
      <c r="E43" s="9">
        <v>135</v>
      </c>
      <c r="F43" s="10">
        <f t="shared" si="1"/>
        <v>86.4</v>
      </c>
      <c r="G43" s="15" t="s">
        <v>50</v>
      </c>
    </row>
    <row r="44" ht="23.65" customHeight="1" spans="1:7">
      <c r="A44" s="7">
        <v>20</v>
      </c>
      <c r="B44" s="8" t="s">
        <v>35</v>
      </c>
      <c r="C44" s="8" t="s">
        <v>36</v>
      </c>
      <c r="D44" s="9">
        <v>9.22</v>
      </c>
      <c r="E44" s="9">
        <v>0.47</v>
      </c>
      <c r="F44" s="10">
        <f t="shared" si="1"/>
        <v>4.33</v>
      </c>
      <c r="G44" s="12"/>
    </row>
    <row r="45" ht="23.65" customHeight="1" spans="1:7">
      <c r="A45" s="7">
        <v>21</v>
      </c>
      <c r="B45" s="8" t="s">
        <v>37</v>
      </c>
      <c r="C45" s="8" t="s">
        <v>25</v>
      </c>
      <c r="D45" s="9">
        <v>14.54</v>
      </c>
      <c r="E45" s="9">
        <v>5</v>
      </c>
      <c r="F45" s="10">
        <f t="shared" si="1"/>
        <v>72.7</v>
      </c>
      <c r="G45" s="12"/>
    </row>
    <row r="46" ht="23.65" customHeight="1" spans="1:7">
      <c r="A46" s="7">
        <v>22</v>
      </c>
      <c r="B46" s="8" t="s">
        <v>38</v>
      </c>
      <c r="C46" s="14" t="s">
        <v>28</v>
      </c>
      <c r="D46" s="9">
        <v>0.64</v>
      </c>
      <c r="E46" s="9">
        <v>3978.38</v>
      </c>
      <c r="F46" s="10">
        <f t="shared" si="1"/>
        <v>2546.16</v>
      </c>
      <c r="G46" s="12"/>
    </row>
    <row r="47" ht="31" customHeight="1" spans="1:7">
      <c r="A47" s="7">
        <v>23</v>
      </c>
      <c r="B47" s="8" t="s">
        <v>39</v>
      </c>
      <c r="C47" s="8" t="s">
        <v>10</v>
      </c>
      <c r="D47" s="9">
        <v>85</v>
      </c>
      <c r="E47" s="9">
        <v>126.59</v>
      </c>
      <c r="F47" s="10">
        <f t="shared" si="1"/>
        <v>10760.15</v>
      </c>
      <c r="G47" s="11" t="s">
        <v>40</v>
      </c>
    </row>
    <row r="48" ht="30" customHeight="1" spans="1:7">
      <c r="A48" s="7">
        <v>24</v>
      </c>
      <c r="B48" s="8" t="s">
        <v>41</v>
      </c>
      <c r="C48" s="8" t="s">
        <v>42</v>
      </c>
      <c r="D48" s="13">
        <v>10</v>
      </c>
      <c r="E48" s="9">
        <v>3500</v>
      </c>
      <c r="F48" s="10">
        <f t="shared" si="1"/>
        <v>35000</v>
      </c>
      <c r="G48" s="6"/>
    </row>
    <row r="49" ht="26.3" customHeight="1" spans="1:7">
      <c r="A49" s="6"/>
      <c r="B49" s="20" t="s">
        <v>51</v>
      </c>
      <c r="C49" s="21"/>
      <c r="D49" s="21"/>
      <c r="E49" s="21"/>
      <c r="F49" s="22">
        <f>SUM(F4:F48)</f>
        <v>762686.99</v>
      </c>
      <c r="G49" s="6"/>
    </row>
  </sheetData>
  <mergeCells count="14">
    <mergeCell ref="A1:G1"/>
    <mergeCell ref="A3:F3"/>
    <mergeCell ref="A24:F24"/>
    <mergeCell ref="G6:G7"/>
    <mergeCell ref="G8:G11"/>
    <mergeCell ref="G12:G13"/>
    <mergeCell ref="G14:G17"/>
    <mergeCell ref="G18:G21"/>
    <mergeCell ref="G27:G28"/>
    <mergeCell ref="G29:G32"/>
    <mergeCell ref="G33:G34"/>
    <mergeCell ref="G35:G36"/>
    <mergeCell ref="G39:G42"/>
    <mergeCell ref="G43:G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2026-06-11T03:31:00Z</dcterms:created>
  <dcterms:modified xsi:type="dcterms:W3CDTF">2026-06-17T10:25:28Z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2026-06-11T03:31:04Z</vt:filetime>
  </property>
  <property fmtid="{D5CDD505-2E9C-101B-9397-08002B2CF9AE}" pid="4" name="ICV">
    <vt:lpwstr>95C30D819ADD42228449CDB25E2C285D_12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