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交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<sst xmlns="http://schemas.openxmlformats.org/spreadsheetml/2006/main" count="27" uniqueCount="25">
  <si>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宁夏交通科学研究所有限公司2026年日常养护交通安全设施维修劳务服务采购项目（第一批）-灵武隔离栅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</si>
  <si>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</si>
  <si>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</si>
  <si>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</si>
  <si>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</si>
  <si>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</si>
  <si>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</si>
  <si>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</si>
  <si>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</si>
  <si>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S30古青高速上行</t>
  </si>
  <si>
    <t>拆除混凝土结构</t>
  </si>
  <si>
    <t>m³</t>
  </si>
  <si>
    <t>拆除隔离栅网面（含立柱）</t>
  </si>
  <si>
    <r>
      <rPr>
        <sz val="8"/>
        <rFont val="SimSun"/>
        <charset val="134"/>
      </rPr>
      <t>m2</t>
    </r>
  </si>
  <si>
    <t>含运输</t>
  </si>
  <si>
    <t>电焊网(涂塑)隔离栅（含立柱更换）</t>
  </si>
  <si>
    <t>C25混凝土基础更换</t>
  </si>
  <si>
    <t>含材料、施工</t>
  </si>
  <si>
    <t>立柱钢筋更换</t>
  </si>
  <si>
    <t>kg</t>
  </si>
  <si>
    <t>含材料、加工</t>
  </si>
  <si>
    <t>运费</t>
  </si>
  <si>
    <t>吨·km元</t>
  </si>
  <si>
    <t>运距20公里，密度为2.4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</si>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</sst>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name val="SimSun"/>
      <charset val="134"/>
    </font>
    <font>
      <sz val="8"/>
      <color rgb="FF000000"/>
      <name val="Arial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17" sqref="D17"/>
    </sheetView>
  </sheetViews>
  <sheetFormatPr defaultColWidth="10.5" defaultRowHeight="11.25" outlineLevelCol="6"/>
  <cols>
    <col min="1" max="1" width="7.58888888888889" style="1" customWidth="1"/>
    <col min="2" max="2" width="25.3333333333333" style="3" customWidth="1"/>
    <col min="3" max="3" width="16" style="3" customWidth="1"/>
    <col min="4" max="5" width="21.8333333333333" style="3" customWidth="1"/>
    <col min="6" max="6" width="17" style="4" customWidth="1"/>
    <col min="7" max="7" width="21.3333333333333" style="1" customWidth="1"/>
    <col min="8" max="11" width="13" style="1"/>
    <col min="12" max="16384" width="10.5" style="1"/>
  </cols>
  <sheetData>
    <row r="1" s="1" customFormat="1" ht="29.25" customHeight="1" spans="1:7">
      <c r="A1" s="5" t="s">
        <v>0</v>
      </c>
      <c r="B1" s="6"/>
      <c r="C1" s="6"/>
      <c r="D1" s="6"/>
      <c r="E1" s="6"/>
      <c r="F1" s="7"/>
      <c r="G1" s="5"/>
    </row>
    <row r="2" s="1" customFormat="1" ht="18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1" customFormat="1" ht="18" customHeight="1" spans="1:7">
      <c r="A3" s="12"/>
      <c r="B3" s="13"/>
      <c r="C3" s="13"/>
      <c r="D3" s="13"/>
      <c r="E3" s="13" t="s">
        <v>6</v>
      </c>
      <c r="F3" s="14" t="s">
        <v>7</v>
      </c>
      <c r="G3" s="15" t="s">
        <v>8</v>
      </c>
    </row>
    <row r="4" s="1" customFormat="1" ht="18" customHeight="1" spans="1:7">
      <c r="A4" s="12"/>
      <c r="B4" s="13"/>
      <c r="C4" s="13"/>
      <c r="D4" s="13"/>
      <c r="E4" s="13"/>
      <c r="F4" s="14"/>
      <c r="G4" s="16"/>
    </row>
    <row r="5" s="1" customFormat="1" ht="36" customHeight="1" spans="1:7">
      <c r="A5" s="17" t="s">
        <v>9</v>
      </c>
      <c r="B5" s="18"/>
      <c r="C5" s="18"/>
      <c r="D5" s="18"/>
      <c r="E5" s="18"/>
      <c r="F5" s="19"/>
      <c r="G5" s="17"/>
    </row>
    <row r="6" s="2" customFormat="1" ht="37" customHeight="1" spans="1:7">
      <c r="A6" s="20">
        <v>1</v>
      </c>
      <c r="B6" s="21" t="s">
        <v>10</v>
      </c>
      <c r="C6" s="21" t="s">
        <v>11</v>
      </c>
      <c r="D6" s="20">
        <v>188.1</v>
      </c>
      <c r="E6" s="22">
        <v>133.049</v>
      </c>
      <c r="F6" s="23">
        <f>ROUND(E6*D6,2)</f>
        <v>25026.52</v>
      </c>
      <c r="G6" s="24"/>
    </row>
    <row r="7" s="2" customFormat="1" ht="37" customHeight="1" spans="1:7">
      <c r="A7" s="20">
        <v>2</v>
      </c>
      <c r="B7" s="25" t="s">
        <v>12</v>
      </c>
      <c r="C7" s="25" t="s">
        <v>13</v>
      </c>
      <c r="D7" s="20">
        <v>8002.75</v>
      </c>
      <c r="E7" s="22">
        <v>1.72</v>
      </c>
      <c r="F7" s="23">
        <f>ROUND(E7*D7,2)</f>
        <v>13764.73</v>
      </c>
      <c r="G7" s="24" t="s">
        <v>14</v>
      </c>
    </row>
    <row r="8" s="2" customFormat="1" ht="37" customHeight="1" spans="1:7">
      <c r="A8" s="20">
        <v>4</v>
      </c>
      <c r="B8" s="25" t="s">
        <v>15</v>
      </c>
      <c r="C8" s="25" t="s">
        <v>13</v>
      </c>
      <c r="D8" s="20">
        <v>9415</v>
      </c>
      <c r="E8" s="22">
        <v>14</v>
      </c>
      <c r="F8" s="23">
        <f>ROUND(E8*D8,2)</f>
        <v>131810</v>
      </c>
      <c r="G8" s="24"/>
    </row>
    <row r="9" s="2" customFormat="1" ht="37" customHeight="1" spans="1:7">
      <c r="A9" s="20">
        <v>6</v>
      </c>
      <c r="B9" s="25" t="s">
        <v>16</v>
      </c>
      <c r="C9" s="21" t="s">
        <v>11</v>
      </c>
      <c r="D9" s="20">
        <v>188.1</v>
      </c>
      <c r="E9" s="22">
        <v>531.798</v>
      </c>
      <c r="F9" s="23">
        <f>ROUND(E9*D9,2)</f>
        <v>100031.2</v>
      </c>
      <c r="G9" s="24" t="s">
        <v>17</v>
      </c>
    </row>
    <row r="10" s="2" customFormat="1" ht="37" customHeight="1" spans="1:7">
      <c r="A10" s="20">
        <v>7</v>
      </c>
      <c r="B10" s="25" t="s">
        <v>18</v>
      </c>
      <c r="C10" s="21" t="s">
        <v>19</v>
      </c>
      <c r="D10" s="20">
        <v>407.59</v>
      </c>
      <c r="E10" s="22">
        <v>4.168</v>
      </c>
      <c r="F10" s="23">
        <f>ROUND(E10*D10,2)</f>
        <v>1698.84</v>
      </c>
      <c r="G10" s="24" t="s">
        <v>20</v>
      </c>
    </row>
    <row r="11" s="1" customFormat="1" ht="33" customHeight="1" spans="1:7">
      <c r="A11" s="20">
        <v>8</v>
      </c>
      <c r="B11" s="18" t="s">
        <v>21</v>
      </c>
      <c r="C11" s="18" t="s">
        <v>22</v>
      </c>
      <c r="D11" s="18">
        <f>D9*2.4*20</f>
        <v>9028.8</v>
      </c>
      <c r="E11" s="18">
        <v>0.47</v>
      </c>
      <c r="F11" s="23">
        <f>ROUND(E11*D11,2)</f>
        <v>4243.54</v>
      </c>
      <c r="G11" s="24" t="s">
        <v>23</v>
      </c>
    </row>
    <row r="12" s="1" customFormat="1" ht="18.75" customHeight="1" spans="1:7">
      <c r="A12" s="17" t="s">
        <v>24</v>
      </c>
      <c r="B12" s="18"/>
      <c r="C12" s="18"/>
      <c r="D12" s="18"/>
      <c r="E12" s="18"/>
      <c r="F12" s="19">
        <f>SUM(F6:F11)</f>
        <v>276574.83</v>
      </c>
      <c r="G12" s="26"/>
    </row>
  </sheetData>
  <mergeCells count="12">
    <mergeCell ref="A1:G1"/>
    <mergeCell ref="E2:G2"/>
    <mergeCell ref="A5:G5"/>
    <mergeCell ref="A12:B12"/>
    <mergeCell ref="C12:E12"/>
    <mergeCell ref="A2:A4"/>
    <mergeCell ref="B2:B4"/>
    <mergeCell ref="C2:C4"/>
    <mergeCell ref="D2:D4"/>
    <mergeCell ref="E3:E4"/>
    <mergeCell ref="F3:F4"/>
    <mergeCell ref="G3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交安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2026-06-20T02:39:44Z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