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<sst xmlns="http://schemas.openxmlformats.org/spreadsheetml/2006/main" count="58" uniqueCount="42">
  <si>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宁夏交通科学研究所有限公司2026年日常养护路基劳务服务采购项目（第五批）</t>
  </si>
  <si>
    <t>序号</t>
  </si>
  <si>
    <r>
      <rPr>
        <b/>
        <sz val="11"/>
        <rFont val="SimSun"/>
        <charset val="134"/>
      </rPr>
      <t>子目名称</t>
    </r>
  </si>
  <si>
    <r>
      <rPr>
        <b/>
        <sz val="11"/>
        <rFont val="SimSun"/>
        <charset val="134"/>
      </rPr>
      <t>单位</t>
    </r>
  </si>
  <si>
    <r>
      <rPr>
        <b/>
        <sz val="11"/>
        <rFont val="SimSun"/>
        <charset val="134"/>
      </rPr>
      <t>数量</t>
    </r>
  </si>
  <si>
    <t>含税单价（元）</t>
  </si>
  <si>
    <t>含税合计（元）</t>
  </si>
  <si>
    <r>
      <rPr>
        <b/>
        <sz val="11"/>
        <rFont val="SimSun"/>
        <charset val="134"/>
      </rPr>
      <t>备注</t>
    </r>
  </si>
  <si>
    <t>机械挖土方</t>
  </si>
  <si>
    <t>m³</t>
  </si>
  <si>
    <r>
      <rPr>
        <sz val="11"/>
        <rFont val="SimSun"/>
        <charset val="134"/>
      </rPr>
      <t>利用土方</t>
    </r>
  </si>
  <si>
    <r>
      <rPr>
        <sz val="11"/>
        <rFont val="SimSun"/>
        <charset val="134"/>
      </rPr>
      <t>现浇</t>
    </r>
    <r>
      <rPr>
        <b/>
        <sz val="11"/>
        <rFont val="SimSun"/>
        <charset val="134"/>
      </rPr>
      <t>C30</t>
    </r>
    <r>
      <rPr>
        <sz val="11"/>
        <rFont val="SimSun"/>
        <charset val="134"/>
      </rPr>
      <t>混凝土边沟（排水沟、截水沟）</t>
    </r>
  </si>
  <si>
    <r>
      <rPr>
        <sz val="11"/>
        <rFont val="SimSun"/>
        <charset val="134"/>
      </rPr>
      <t>增设波纹管Φ</t>
    </r>
    <r>
      <rPr>
        <b/>
        <sz val="11"/>
        <rFont val="SimSun"/>
        <charset val="134"/>
      </rPr>
      <t>500</t>
    </r>
  </si>
  <si>
    <t>m</t>
  </si>
  <si>
    <r>
      <rPr>
        <sz val="11"/>
        <rFont val="SimSun"/>
        <charset val="134"/>
      </rPr>
      <t>土工布铺设</t>
    </r>
  </si>
  <si>
    <t>㎡</t>
  </si>
  <si>
    <r>
      <rPr>
        <sz val="11"/>
        <rFont val="SimSun"/>
        <charset val="134"/>
      </rPr>
      <t>含透水土工布</t>
    </r>
  </si>
  <si>
    <r>
      <rPr>
        <sz val="11"/>
        <rFont val="SimSun"/>
        <charset val="134"/>
      </rPr>
      <t>填碎石</t>
    </r>
  </si>
  <si>
    <r>
      <rPr>
        <sz val="11"/>
        <rFont val="SimSun"/>
        <charset val="134"/>
      </rPr>
      <t>砂砾垫层</t>
    </r>
  </si>
  <si>
    <r>
      <rPr>
        <sz val="11"/>
        <rFont val="SimSun"/>
        <charset val="134"/>
      </rPr>
      <t>沥青油膏</t>
    </r>
    <r>
      <rPr>
        <b/>
        <sz val="11"/>
        <rFont val="SimSun"/>
        <charset val="134"/>
      </rPr>
      <t>+CPS</t>
    </r>
    <r>
      <rPr>
        <sz val="11"/>
        <rFont val="SimSun"/>
        <charset val="134"/>
      </rPr>
      <t>湿铺防水卷材填塞（</t>
    </r>
    <r>
      <rPr>
        <b/>
        <sz val="11"/>
        <rFont val="SimSun"/>
        <charset val="134"/>
      </rPr>
      <t>2cm</t>
    </r>
    <r>
      <rPr>
        <sz val="11"/>
        <rFont val="SimSun"/>
        <charset val="134"/>
      </rPr>
      <t>宽）</t>
    </r>
  </si>
  <si>
    <r>
      <rPr>
        <b/>
        <sz val="11"/>
        <rFont val="SimSun"/>
        <charset val="134"/>
      </rPr>
      <t>2cmM</t>
    </r>
    <r>
      <rPr>
        <sz val="11"/>
        <rFont val="SimSun"/>
        <charset val="134"/>
      </rPr>
      <t>30水泥砂浆抹面</t>
    </r>
  </si>
  <si>
    <r>
      <rPr>
        <sz val="11"/>
        <rFont val="SimSun"/>
        <charset val="134"/>
      </rPr>
      <t>ф</t>
    </r>
    <r>
      <rPr>
        <b/>
        <sz val="11"/>
        <rFont val="SimSun"/>
        <charset val="134"/>
      </rPr>
      <t>100mmPVC</t>
    </r>
    <r>
      <rPr>
        <sz val="11"/>
        <rFont val="SimSun"/>
        <charset val="134"/>
      </rPr>
      <t>管安装</t>
    </r>
  </si>
  <si>
    <r>
      <rPr>
        <b/>
        <sz val="11"/>
        <rFont val="SimSun"/>
        <charset val="134"/>
      </rPr>
      <t>M10</t>
    </r>
    <r>
      <rPr>
        <sz val="11"/>
        <rFont val="SimSun"/>
        <charset val="134"/>
      </rPr>
      <t>浆砌片石</t>
    </r>
  </si>
  <si>
    <r>
      <rPr>
        <sz val="11"/>
        <rFont val="SimSun"/>
        <charset val="134"/>
      </rPr>
      <t>拆除混凝土圬工</t>
    </r>
  </si>
  <si>
    <r>
      <rPr>
        <sz val="11"/>
        <rFont val="SimSun"/>
        <charset val="134"/>
      </rPr>
      <t>铸铁井盖</t>
    </r>
  </si>
  <si>
    <t>个</t>
  </si>
  <si>
    <r>
      <rPr>
        <sz val="11"/>
        <rFont val="SimSun"/>
        <charset val="134"/>
      </rPr>
      <t xml:space="preserve">浆砌青 </t>
    </r>
    <r>
      <rPr>
        <b/>
        <sz val="11"/>
        <rFont val="SimSun"/>
        <charset val="134"/>
      </rPr>
      <t>(</t>
    </r>
    <r>
      <rPr>
        <sz val="11"/>
        <rFont val="SimSun"/>
        <charset val="134"/>
      </rPr>
      <t>红</t>
    </r>
    <r>
      <rPr>
        <b/>
        <sz val="11"/>
        <rFont val="SimSun"/>
        <charset val="134"/>
      </rPr>
      <t>)</t>
    </r>
    <r>
      <rPr>
        <sz val="11"/>
        <rFont val="SimSun"/>
        <charset val="134"/>
      </rPr>
      <t>砖台、墙</t>
    </r>
  </si>
  <si>
    <r>
      <rPr>
        <b/>
        <sz val="11"/>
        <rFont val="SimSun"/>
        <charset val="134"/>
      </rPr>
      <t>15</t>
    </r>
    <r>
      <rPr>
        <sz val="11"/>
        <rFont val="SimSun"/>
        <charset val="134"/>
      </rPr>
      <t>公里内运费</t>
    </r>
  </si>
  <si>
    <r>
      <rPr>
        <sz val="11"/>
        <rFont val="SimSun"/>
        <charset val="134"/>
      </rPr>
      <t>吨 ·</t>
    </r>
    <r>
      <rPr>
        <b/>
        <sz val="11"/>
        <rFont val="SimSun"/>
        <charset val="134"/>
      </rPr>
      <t>km</t>
    </r>
    <r>
      <rPr>
        <sz val="11"/>
        <rFont val="SimSun"/>
        <charset val="134"/>
      </rPr>
      <t>元</t>
    </r>
  </si>
  <si>
    <r>
      <rPr>
        <sz val="11"/>
        <rFont val="SimSun"/>
        <charset val="134"/>
      </rPr>
      <t>拆除旧料弃至滨河服务区附近，运距按</t>
    </r>
    <r>
      <rPr>
        <b/>
        <sz val="11"/>
        <rFont val="SimSun"/>
        <charset val="134"/>
      </rPr>
      <t>15km</t>
    </r>
    <r>
      <rPr>
        <sz val="11"/>
        <rFont val="SimSun"/>
        <charset val="134"/>
      </rPr>
      <t>计，土方密度取</t>
    </r>
    <r>
      <rPr>
        <b/>
        <sz val="11"/>
        <rFont val="SimSun"/>
        <charset val="134"/>
      </rPr>
      <t>1.6t/m</t>
    </r>
    <r>
      <rPr>
        <sz val="11"/>
        <rFont val="SimSun"/>
        <charset val="134"/>
      </rPr>
      <t>³,水泥混凝土和砌体密度取</t>
    </r>
    <r>
      <rPr>
        <b/>
        <sz val="11"/>
        <rFont val="SimSun"/>
        <charset val="134"/>
      </rPr>
      <t>2.4t/m</t>
    </r>
    <r>
      <rPr>
        <b/>
        <sz val="7"/>
        <rFont val="SimSun"/>
        <charset val="134"/>
      </rPr>
      <t>3</t>
    </r>
  </si>
  <si>
    <r>
      <rPr>
        <sz val="11"/>
        <rFont val="SimSun"/>
        <charset val="134"/>
      </rPr>
      <t>水泵（含安装）</t>
    </r>
  </si>
  <si>
    <t>台</t>
  </si>
  <si>
    <t>自动排水泵规格型号：排量120-150m³，扬程20m.</t>
  </si>
  <si>
    <r>
      <rPr>
        <sz val="11"/>
        <rFont val="SimSun"/>
        <charset val="134"/>
      </rPr>
      <t>水位控制开关（含安装）</t>
    </r>
  </si>
  <si>
    <r>
      <rPr>
        <sz val="11"/>
        <rFont val="SimSun"/>
        <charset val="134"/>
      </rPr>
      <t>热镀锌钢管</t>
    </r>
    <r>
      <rPr>
        <b/>
        <sz val="11"/>
        <rFont val="SimSun"/>
        <charset val="134"/>
      </rPr>
      <t>DN250</t>
    </r>
  </si>
  <si>
    <r>
      <rPr>
        <sz val="11"/>
        <rFont val="SimSun"/>
        <charset val="134"/>
      </rPr>
      <t>防雨配电箱（</t>
    </r>
    <r>
      <rPr>
        <b/>
        <sz val="11"/>
        <rFont val="SimSun"/>
        <charset val="134"/>
      </rPr>
      <t>800*1000*200</t>
    </r>
    <r>
      <rPr>
        <sz val="11"/>
        <rFont val="SimSun"/>
        <charset val="134"/>
      </rPr>
      <t>）</t>
    </r>
  </si>
  <si>
    <r>
      <rPr>
        <sz val="11"/>
        <rFont val="SimSun"/>
        <charset val="134"/>
      </rPr>
      <t>隔离围栏</t>
    </r>
  </si>
  <si>
    <r>
      <rPr>
        <b/>
        <sz val="11"/>
        <rFont val="SimSun"/>
        <charset val="134"/>
      </rPr>
      <t>Q345C</t>
    </r>
    <r>
      <rPr>
        <sz val="11"/>
        <rFont val="SimSun"/>
        <charset val="134"/>
      </rPr>
      <t>钢板</t>
    </r>
  </si>
  <si>
    <t>kg</t>
  </si>
  <si>
    <r>
      <rPr>
        <sz val="11"/>
        <rFont val="SimSun"/>
        <charset val="134"/>
      </rPr>
      <t xml:space="preserve">电缆 </t>
    </r>
    <r>
      <rPr>
        <b/>
        <sz val="11"/>
        <rFont val="SimSun"/>
        <charset val="134"/>
      </rPr>
      <t>VV-0.6/1kV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3x25mm2</t>
    </r>
  </si>
  <si>
    <r>
      <rPr>
        <b/>
        <sz val="11"/>
        <rFont val="SimSun"/>
        <charset val="134"/>
      </rPr>
      <t>Q345C</t>
    </r>
    <r>
      <rPr>
        <sz val="11"/>
        <rFont val="SimSun"/>
        <charset val="134"/>
      </rPr>
      <t>钢管</t>
    </r>
  </si>
  <si>
    <r>
      <rPr>
        <b/>
        <sz val="11"/>
        <rFont val="SimSun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</si>
</sst>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rgb="FF000000"/>
      <name val="Arial"/>
      <charset val="204"/>
    </font>
    <font>
      <sz val="14"/>
      <name val="SimSun"/>
      <charset val="134"/>
    </font>
    <font>
      <sz val="14"/>
      <color rgb="FF000000"/>
      <name val="Arial"/>
      <charset val="134"/>
    </font>
    <font>
      <b/>
      <sz val="11"/>
      <name val="SimSun"/>
      <charset val="134"/>
    </font>
    <font>
      <b/>
      <sz val="11"/>
      <color rgb="FF000000"/>
      <name val="SimSun"/>
      <charset val="134"/>
    </font>
    <font>
      <sz val="11"/>
      <name val="SimSun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b/>
      <sz val="7"/>
      <color rgb="FF000000"/>
      <name val="SimSun"/>
      <charset val="134"/>
    </font>
    <font>
      <b/>
      <sz val="11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7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19050</xdr:colOff>
      <xdr:row>20</xdr:row>
      <xdr:rowOff>19050</xdr:rowOff>
    </xdr:from>
    <xdr:ext cx="43180" cy="2730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7321550"/>
          <a:ext cx="43180" cy="273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9" workbookViewId="0">
      <selection activeCell="K8" sqref="K8"/>
    </sheetView>
  </sheetViews>
  <sheetFormatPr defaultColWidth="9" defaultRowHeight="14.25" outlineLevelCol="6"/>
  <cols>
    <col min="1" max="1" width="12.125" customWidth="1"/>
    <col min="2" max="2" width="32.5" customWidth="1"/>
    <col min="3" max="3" width="11.75" customWidth="1"/>
    <col min="4" max="4" width="13" customWidth="1"/>
    <col min="5" max="5" width="13.25" customWidth="1"/>
    <col min="6" max="6" width="14.75" customWidth="1"/>
    <col min="7" max="7" width="31.5" customWidth="1"/>
  </cols>
  <sheetData>
    <row r="1" ht="40" customHeight="1" spans="1:7">
      <c r="A1" s="1" t="s">
        <v>0</v>
      </c>
      <c r="B1" s="2"/>
      <c r="C1" s="2"/>
      <c r="D1" s="3"/>
      <c r="E1" s="3"/>
      <c r="F1" s="3"/>
      <c r="G1" s="3"/>
    </row>
    <row r="2" ht="39" customHeight="1" spans="1:7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6" t="s">
        <v>7</v>
      </c>
    </row>
    <row r="3" ht="25" customHeight="1" spans="1:7">
      <c r="A3" s="7">
        <v>1</v>
      </c>
      <c r="B3" s="8" t="s">
        <v>8</v>
      </c>
      <c r="C3" s="9" t="s">
        <v>9</v>
      </c>
      <c r="D3" s="10">
        <v>597</v>
      </c>
      <c r="E3" s="10">
        <v>3.52</v>
      </c>
      <c r="F3" s="10">
        <f>ROUND(E3*D3,2)</f>
        <v>2101.44</v>
      </c>
      <c r="G3" s="11"/>
    </row>
    <row r="4" ht="25" customHeight="1" spans="1:7">
      <c r="A4" s="7">
        <v>2</v>
      </c>
      <c r="B4" s="12" t="s">
        <v>10</v>
      </c>
      <c r="C4" s="9" t="s">
        <v>9</v>
      </c>
      <c r="D4" s="10">
        <v>120</v>
      </c>
      <c r="E4" s="10">
        <v>7.25</v>
      </c>
      <c r="F4" s="10">
        <f t="shared" ref="F4:F25" si="0">ROUND(E4*D4,2)</f>
        <v>870</v>
      </c>
      <c r="G4" s="11"/>
    </row>
    <row r="5" ht="25" customHeight="1" spans="1:7">
      <c r="A5" s="7">
        <v>3</v>
      </c>
      <c r="B5" s="12" t="s">
        <v>11</v>
      </c>
      <c r="C5" s="9" t="s">
        <v>9</v>
      </c>
      <c r="D5" s="10">
        <v>200.9</v>
      </c>
      <c r="E5" s="10">
        <v>444.95</v>
      </c>
      <c r="F5" s="10">
        <f t="shared" si="0"/>
        <v>89390.46</v>
      </c>
      <c r="G5" s="11"/>
    </row>
    <row r="6" ht="25" customHeight="1" spans="1:7">
      <c r="A6" s="7">
        <v>4</v>
      </c>
      <c r="B6" s="7" t="s">
        <v>12</v>
      </c>
      <c r="C6" s="13" t="s">
        <v>13</v>
      </c>
      <c r="D6" s="10">
        <v>205</v>
      </c>
      <c r="E6" s="10">
        <v>283.3</v>
      </c>
      <c r="F6" s="10">
        <f t="shared" si="0"/>
        <v>58076.5</v>
      </c>
      <c r="G6" s="11"/>
    </row>
    <row r="7" ht="25" customHeight="1" spans="1:7">
      <c r="A7" s="7">
        <v>5</v>
      </c>
      <c r="B7" s="12" t="s">
        <v>14</v>
      </c>
      <c r="C7" s="9" t="s">
        <v>15</v>
      </c>
      <c r="D7" s="10">
        <v>946.7</v>
      </c>
      <c r="E7" s="10">
        <v>8.49</v>
      </c>
      <c r="F7" s="10">
        <f t="shared" si="0"/>
        <v>8037.48</v>
      </c>
      <c r="G7" s="14" t="s">
        <v>16</v>
      </c>
    </row>
    <row r="8" ht="25" customHeight="1" spans="1:7">
      <c r="A8" s="7">
        <v>6</v>
      </c>
      <c r="B8" s="12" t="s">
        <v>17</v>
      </c>
      <c r="C8" s="9" t="s">
        <v>9</v>
      </c>
      <c r="D8" s="10">
        <v>0.6</v>
      </c>
      <c r="E8" s="10">
        <v>96.49</v>
      </c>
      <c r="F8" s="10">
        <f t="shared" si="0"/>
        <v>57.89</v>
      </c>
      <c r="G8" s="11"/>
    </row>
    <row r="9" ht="25" customHeight="1" spans="1:7">
      <c r="A9" s="7">
        <v>7</v>
      </c>
      <c r="B9" s="12" t="s">
        <v>18</v>
      </c>
      <c r="C9" s="9" t="s">
        <v>9</v>
      </c>
      <c r="D9" s="10">
        <v>32.8</v>
      </c>
      <c r="E9" s="10">
        <v>64.85</v>
      </c>
      <c r="F9" s="10">
        <f t="shared" si="0"/>
        <v>2127.08</v>
      </c>
      <c r="G9" s="11"/>
    </row>
    <row r="10" ht="35" customHeight="1" spans="1:7">
      <c r="A10" s="7">
        <v>8</v>
      </c>
      <c r="B10" s="12" t="s">
        <v>19</v>
      </c>
      <c r="C10" s="13" t="s">
        <v>13</v>
      </c>
      <c r="D10" s="10">
        <v>92.1</v>
      </c>
      <c r="E10" s="10">
        <v>24.11</v>
      </c>
      <c r="F10" s="10">
        <f t="shared" si="0"/>
        <v>2220.53</v>
      </c>
      <c r="G10" s="11"/>
    </row>
    <row r="11" ht="25" customHeight="1" spans="1:7">
      <c r="A11" s="7">
        <v>9</v>
      </c>
      <c r="B11" s="12" t="s">
        <v>20</v>
      </c>
      <c r="C11" s="9" t="s">
        <v>15</v>
      </c>
      <c r="D11" s="10">
        <v>5.7</v>
      </c>
      <c r="E11" s="10">
        <v>12.78</v>
      </c>
      <c r="F11" s="10">
        <f t="shared" si="0"/>
        <v>72.85</v>
      </c>
      <c r="G11" s="11"/>
    </row>
    <row r="12" ht="25" customHeight="1" spans="1:7">
      <c r="A12" s="7">
        <v>10</v>
      </c>
      <c r="B12" s="12" t="s">
        <v>21</v>
      </c>
      <c r="C12" s="13" t="s">
        <v>13</v>
      </c>
      <c r="D12" s="10">
        <v>1</v>
      </c>
      <c r="E12" s="10">
        <v>31.56</v>
      </c>
      <c r="F12" s="10">
        <f t="shared" si="0"/>
        <v>31.56</v>
      </c>
      <c r="G12" s="11"/>
    </row>
    <row r="13" ht="25" customHeight="1" spans="1:7">
      <c r="A13" s="7">
        <v>11</v>
      </c>
      <c r="B13" s="12" t="s">
        <v>22</v>
      </c>
      <c r="C13" s="9" t="s">
        <v>9</v>
      </c>
      <c r="D13" s="10">
        <v>7.4</v>
      </c>
      <c r="E13" s="10">
        <v>389.14</v>
      </c>
      <c r="F13" s="10">
        <f t="shared" si="0"/>
        <v>2879.64</v>
      </c>
      <c r="G13" s="11"/>
    </row>
    <row r="14" ht="25" customHeight="1" spans="1:7">
      <c r="A14" s="7">
        <v>12</v>
      </c>
      <c r="B14" s="12" t="s">
        <v>23</v>
      </c>
      <c r="C14" s="9" t="s">
        <v>9</v>
      </c>
      <c r="D14" s="10">
        <v>71.5</v>
      </c>
      <c r="E14" s="10">
        <v>95.04</v>
      </c>
      <c r="F14" s="10">
        <f t="shared" si="0"/>
        <v>6795.36</v>
      </c>
      <c r="G14" s="11"/>
    </row>
    <row r="15" ht="25" customHeight="1" spans="1:7">
      <c r="A15" s="7">
        <v>13</v>
      </c>
      <c r="B15" s="12" t="s">
        <v>24</v>
      </c>
      <c r="C15" s="13" t="s">
        <v>25</v>
      </c>
      <c r="D15" s="10">
        <v>2</v>
      </c>
      <c r="E15" s="10">
        <v>614.13</v>
      </c>
      <c r="F15" s="10">
        <f t="shared" si="0"/>
        <v>1228.26</v>
      </c>
      <c r="G15" s="11"/>
    </row>
    <row r="16" ht="25" customHeight="1" spans="1:7">
      <c r="A16" s="7">
        <v>14</v>
      </c>
      <c r="B16" s="12" t="s">
        <v>26</v>
      </c>
      <c r="C16" s="9" t="s">
        <v>9</v>
      </c>
      <c r="D16" s="10">
        <v>5.7</v>
      </c>
      <c r="E16" s="10">
        <v>331.69</v>
      </c>
      <c r="F16" s="10">
        <f t="shared" si="0"/>
        <v>1890.63</v>
      </c>
    </row>
    <row r="17" ht="50" customHeight="1" spans="1:7">
      <c r="A17" s="7">
        <v>15</v>
      </c>
      <c r="B17" s="12" t="s">
        <v>27</v>
      </c>
      <c r="C17" s="12" t="s">
        <v>28</v>
      </c>
      <c r="D17" s="10">
        <v>14022</v>
      </c>
      <c r="E17" s="10">
        <v>0.61</v>
      </c>
      <c r="F17" s="10">
        <f t="shared" si="0"/>
        <v>8553.42</v>
      </c>
      <c r="G17" s="15" t="s">
        <v>29</v>
      </c>
    </row>
    <row r="18" ht="36" customHeight="1" spans="1:7">
      <c r="A18" s="7">
        <v>16</v>
      </c>
      <c r="B18" s="12" t="s">
        <v>30</v>
      </c>
      <c r="C18" s="13" t="s">
        <v>31</v>
      </c>
      <c r="D18" s="10">
        <v>2</v>
      </c>
      <c r="E18" s="10">
        <v>3493.75</v>
      </c>
      <c r="F18" s="10">
        <f t="shared" si="0"/>
        <v>6987.5</v>
      </c>
      <c r="G18" s="16" t="s">
        <v>32</v>
      </c>
    </row>
    <row r="19" ht="25" customHeight="1" spans="1:7">
      <c r="A19" s="7">
        <v>17</v>
      </c>
      <c r="B19" s="12" t="s">
        <v>33</v>
      </c>
      <c r="C19" s="7" t="s">
        <v>25</v>
      </c>
      <c r="D19" s="10">
        <v>1</v>
      </c>
      <c r="E19" s="10">
        <v>393.05</v>
      </c>
      <c r="F19" s="10">
        <f t="shared" si="0"/>
        <v>393.05</v>
      </c>
      <c r="G19" s="17"/>
    </row>
    <row r="20" ht="25" customHeight="1" spans="1:7">
      <c r="A20" s="7">
        <v>18</v>
      </c>
      <c r="B20" s="7" t="s">
        <v>34</v>
      </c>
      <c r="C20" s="13" t="s">
        <v>13</v>
      </c>
      <c r="D20" s="10">
        <v>20</v>
      </c>
      <c r="E20" s="10">
        <v>136.36</v>
      </c>
      <c r="F20" s="10">
        <f t="shared" si="0"/>
        <v>2727.2</v>
      </c>
      <c r="G20" s="11"/>
    </row>
    <row r="21" ht="25" customHeight="1" spans="1:7">
      <c r="A21" s="7">
        <v>19</v>
      </c>
      <c r="B21" s="12" t="s">
        <v>35</v>
      </c>
      <c r="C21" s="13" t="s">
        <v>25</v>
      </c>
      <c r="D21" s="10">
        <v>1</v>
      </c>
      <c r="E21" s="10">
        <v>738.52</v>
      </c>
      <c r="F21" s="10">
        <f t="shared" si="0"/>
        <v>738.52</v>
      </c>
      <c r="G21" s="11"/>
    </row>
    <row r="22" ht="25" customHeight="1" spans="1:7">
      <c r="A22" s="7">
        <v>20</v>
      </c>
      <c r="B22" s="12" t="s">
        <v>36</v>
      </c>
      <c r="C22" s="13" t="s">
        <v>13</v>
      </c>
      <c r="D22" s="10">
        <v>24</v>
      </c>
      <c r="E22" s="10">
        <v>56.25</v>
      </c>
      <c r="F22" s="10">
        <f t="shared" si="0"/>
        <v>1350</v>
      </c>
      <c r="G22" s="11"/>
    </row>
    <row r="23" ht="25" customHeight="1" spans="1:7">
      <c r="A23" s="7">
        <v>21</v>
      </c>
      <c r="B23" s="12" t="s">
        <v>37</v>
      </c>
      <c r="C23" s="8" t="s">
        <v>38</v>
      </c>
      <c r="D23" s="10">
        <v>204</v>
      </c>
      <c r="E23" s="10">
        <v>5</v>
      </c>
      <c r="F23" s="10">
        <f t="shared" si="0"/>
        <v>1020</v>
      </c>
      <c r="G23" s="11"/>
    </row>
    <row r="24" ht="25" customHeight="1" spans="1:7">
      <c r="A24" s="7">
        <v>22</v>
      </c>
      <c r="B24" s="7" t="s">
        <v>39</v>
      </c>
      <c r="C24" s="13" t="s">
        <v>13</v>
      </c>
      <c r="D24" s="10">
        <v>120</v>
      </c>
      <c r="E24" s="10">
        <v>72.27</v>
      </c>
      <c r="F24" s="10">
        <f t="shared" si="0"/>
        <v>8672.4</v>
      </c>
      <c r="G24" s="11"/>
    </row>
    <row r="25" ht="25" customHeight="1" spans="1:7">
      <c r="A25" s="7">
        <v>23</v>
      </c>
      <c r="B25" s="12" t="s">
        <v>40</v>
      </c>
      <c r="C25" s="8" t="s">
        <v>38</v>
      </c>
      <c r="D25" s="10">
        <v>116.3</v>
      </c>
      <c r="E25" s="10">
        <v>5</v>
      </c>
      <c r="F25" s="10">
        <f t="shared" si="0"/>
        <v>581.5</v>
      </c>
      <c r="G25" s="11"/>
    </row>
    <row r="26" ht="25" customHeight="1" spans="1:7">
      <c r="A26" s="18" t="s">
        <v>41</v>
      </c>
      <c r="B26" s="19"/>
      <c r="C26" s="20"/>
      <c r="D26" s="20"/>
      <c r="E26" s="20"/>
      <c r="F26" s="10">
        <f>SUM(F3:F25)</f>
        <v>206803.27</v>
      </c>
      <c r="G26" s="11"/>
    </row>
  </sheetData>
  <mergeCells count="2">
    <mergeCell ref="A1:G1"/>
    <mergeCell ref="A26:B2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with  me</cp:lastModifiedBy>
  <dcterms:created xsi:type="dcterms:W3CDTF">2026-06-25T02:41:00Z</dcterms:created>
  <dcterms:modified xsi:type="dcterms:W3CDTF">2026-06-30T06:32:55Z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2026-06-25T02:41:03Z</vt:filetime>
  </property>
  <property fmtid="{D5CDD505-2E9C-101B-9397-08002B2CF9AE}" pid="4" name="ICV">
    <vt:lpwstr>741BF3D23FE345ADA21C9F8548C1B476_12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